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196426B-82FA-4362-A83D-BC28E90967D9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hamematakan" sheetId="24" state="hidden" r:id="rId7"/>
    <sheet name="havelvac  " sheetId="25" state="hidden" r:id="rId8"/>
    <sheet name="Komunal" sheetId="23" state="hidden" r:id="rId9"/>
    <sheet name="Khmberi ev erekhaneri tiv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9">'[2]Page 1'!$B$12</definedName>
    <definedName name="_COMPANYNAME">'[3]Page 1'!$B$12</definedName>
    <definedName name="_DATE2" localSheetId="4">'[1]Page 1'!$B$17</definedName>
    <definedName name="_DATE2" localSheetId="9">'[2]Page 1'!$B$17</definedName>
    <definedName name="_DATE2">'[3]Page 1'!$B$17</definedName>
    <definedName name="_xlnm.Print_Area" localSheetId="5">Ashkhatavardz!$A$1:$M$20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hamematakan'!$A$1:$F$84</definedName>
    <definedName name="_xlnm.Print_Area" localSheetId="0">'Ekamut-caxs'!$A$1:$E$76</definedName>
    <definedName name="_xlnm.Print_Area" localSheetId="2">'Ekamutneri hamematakan'!$A$1:$F$66</definedName>
    <definedName name="_xlnm.Print_Area" localSheetId="6">hamematakan!$A$1:$K$26</definedName>
    <definedName name="_xlnm.Print_Area" localSheetId="7">'havelvac  '!$A$1:$E$23</definedName>
    <definedName name="_xlnm.Print_Area" localSheetId="9">'Khmberi ev erekhaneri tiv'!$A$1:$H$27</definedName>
    <definedName name="_xlnm.Print_Area" localSheetId="8">Komunal!$A$1:$O$34</definedName>
    <definedName name="Tab" localSheetId="9">#REF!</definedName>
    <definedName name="Tab">#REF!</definedName>
    <definedName name="Tab1CodeCol" localSheetId="4">#REF!</definedName>
    <definedName name="Tab1CodeCol" localSheetId="9">#REF!</definedName>
    <definedName name="Tab1CodeCol">#REF!</definedName>
    <definedName name="Tab1Col" localSheetId="9">#REF!</definedName>
    <definedName name="Tab1Col">#REF!</definedName>
    <definedName name="Tab1Col1" localSheetId="4">#REF!</definedName>
    <definedName name="Tab1Col1" localSheetId="9">#REF!</definedName>
    <definedName name="Tab1Col1">#REF!</definedName>
    <definedName name="Tab1ColLast" localSheetId="4">#REF!</definedName>
    <definedName name="Tab1ColLast" localSheetId="9">#REF!</definedName>
    <definedName name="Tab1ColLast">#REF!</definedName>
    <definedName name="Tab1Row1" localSheetId="4">#REF!</definedName>
    <definedName name="Tab1Row1" localSheetId="9">#REF!</definedName>
    <definedName name="Tab1Row1">#REF!</definedName>
    <definedName name="Tab1RowCode" localSheetId="4">#REF!</definedName>
    <definedName name="Tab1RowCode" localSheetId="9">#REF!</definedName>
    <definedName name="Tab1RowCode">#REF!</definedName>
    <definedName name="Tab1RowLast" localSheetId="4">#REF!</definedName>
    <definedName name="Tab1RowLast" localSheetId="9">#REF!</definedName>
    <definedName name="Tab1RowLast">#REF!</definedName>
    <definedName name="Tab2CodeCol" localSheetId="4">#REF!</definedName>
    <definedName name="Tab2CodeCol" localSheetId="9">#REF!</definedName>
    <definedName name="Tab2CodeCol">#REF!</definedName>
    <definedName name="Tab2Col1" localSheetId="4">#REF!</definedName>
    <definedName name="Tab2Col1" localSheetId="9">#REF!</definedName>
    <definedName name="Tab2Col1">#REF!</definedName>
    <definedName name="Tab2ColLast" localSheetId="4">#REF!</definedName>
    <definedName name="Tab2ColLast" localSheetId="9">#REF!</definedName>
    <definedName name="Tab2ColLast">#REF!</definedName>
    <definedName name="Tab2Row1" localSheetId="4">#REF!</definedName>
    <definedName name="Tab2Row1" localSheetId="9">#REF!</definedName>
    <definedName name="Tab2Row1">#REF!</definedName>
    <definedName name="Tab2RowCode" localSheetId="4">#REF!</definedName>
    <definedName name="Tab2RowCode" localSheetId="9">#REF!</definedName>
    <definedName name="Tab2RowCode">#REF!</definedName>
    <definedName name="Tab2RowLast" localSheetId="4">#REF!</definedName>
    <definedName name="Tab2RowLast" localSheetId="9">#REF!</definedName>
    <definedName name="Tab2RowLast">#REF!</definedName>
    <definedName name="Tab3CodeCol" localSheetId="4">'[4]5'!#REF!</definedName>
    <definedName name="Tab3CodeCol" localSheetId="9">#REF!</definedName>
    <definedName name="Tab3CodeCol">#REF!</definedName>
    <definedName name="Tab3Col1" localSheetId="4">'[4]5'!#REF!</definedName>
    <definedName name="Tab3Col1" localSheetId="9">#REF!</definedName>
    <definedName name="Tab3Col1">#REF!</definedName>
    <definedName name="Tab3ColLast" localSheetId="4">'[4]5'!#REF!</definedName>
    <definedName name="Tab3ColLast" localSheetId="9">#REF!</definedName>
    <definedName name="Tab3ColLast">#REF!</definedName>
    <definedName name="Tab3Row1" localSheetId="4">'[4]5'!#REF!</definedName>
    <definedName name="Tab3Row1" localSheetId="9">#REF!</definedName>
    <definedName name="Tab3Row1">#REF!</definedName>
    <definedName name="Tab3RowLast" localSheetId="4">'[4]5'!#REF!</definedName>
    <definedName name="Tab3RowLast" localSheetId="9">#REF!</definedName>
    <definedName name="Tab3RowLast">#REF!</definedName>
    <definedName name="Tab4CodeCol" localSheetId="4">'[4]5'!#REF!</definedName>
    <definedName name="Tab4CodeCol" localSheetId="9">#REF!</definedName>
    <definedName name="Tab4CodeCol">#REF!</definedName>
    <definedName name="Tab4Col1" localSheetId="4">'[4]5'!#REF!</definedName>
    <definedName name="Tab4Col1" localSheetId="9">#REF!</definedName>
    <definedName name="Tab4Col1">#REF!</definedName>
    <definedName name="Tab4ColLast" localSheetId="4">'[4]5'!#REF!</definedName>
    <definedName name="Tab4ColLast" localSheetId="9">#REF!</definedName>
    <definedName name="Tab4ColLast">#REF!</definedName>
    <definedName name="Tab4Row1" localSheetId="4">'[4]5'!#REF!</definedName>
    <definedName name="Tab4Row1" localSheetId="9">#REF!</definedName>
    <definedName name="Tab4Row1">#REF!</definedName>
    <definedName name="Tab4RowLast" localSheetId="4">'[4]5'!#REF!</definedName>
    <definedName name="Tab4RowLast" localSheetId="9">#REF!</definedName>
    <definedName name="Tab4RowLast">#REF!</definedName>
    <definedName name="Tab5CodeCol" localSheetId="4">'[4]5'!#REF!</definedName>
    <definedName name="Tab5CodeCol" localSheetId="9">#REF!</definedName>
    <definedName name="Tab5CodeCol">#REF!</definedName>
    <definedName name="Tab5Col1" localSheetId="4">'[4]5'!#REF!</definedName>
    <definedName name="Tab5Col1" localSheetId="9">#REF!</definedName>
    <definedName name="Tab5Col1">#REF!</definedName>
    <definedName name="Tab5ColLast" localSheetId="4">'[4]5'!#REF!</definedName>
    <definedName name="Tab5ColLast" localSheetId="9">#REF!</definedName>
    <definedName name="Tab5ColLast">#REF!</definedName>
    <definedName name="Tab5Row1" localSheetId="4">'[4]5'!#REF!</definedName>
    <definedName name="Tab5Row1" localSheetId="9">#REF!</definedName>
    <definedName name="Tab5Row1">#REF!</definedName>
    <definedName name="Tab5RowLast" localSheetId="4">'[4]5'!#REF!</definedName>
    <definedName name="Tab5RowLast" localSheetId="9">#REF!</definedName>
    <definedName name="Tab5RowLast">#REF!</definedName>
    <definedName name="Tab6CodeCol" localSheetId="4">'[4]5'!#REF!</definedName>
    <definedName name="Tab6CodeCol" localSheetId="9">#REF!</definedName>
    <definedName name="Tab6CodeCol">#REF!</definedName>
    <definedName name="Tab6Col1" localSheetId="4">'[4]5'!#REF!</definedName>
    <definedName name="Tab6Col1" localSheetId="9">#REF!</definedName>
    <definedName name="Tab6Col1">#REF!</definedName>
    <definedName name="Tab6ColLast" localSheetId="4">'[4]5'!#REF!</definedName>
    <definedName name="Tab6ColLast" localSheetId="9">#REF!</definedName>
    <definedName name="Tab6ColLast">#REF!</definedName>
    <definedName name="Tab6Row1" localSheetId="4">'[4]5'!#REF!</definedName>
    <definedName name="Tab6Row1" localSheetId="9">#REF!</definedName>
    <definedName name="Tab6Row1">#REF!</definedName>
    <definedName name="Tab6RowLast" localSheetId="4">'[4]5'!#REF!</definedName>
    <definedName name="Tab6RowLast" localSheetId="9">#REF!</definedName>
    <definedName name="Tab6RowLast">#REF!</definedName>
    <definedName name="Tab7CodeCol" localSheetId="4">#REF!</definedName>
    <definedName name="Tab7CodeCol" localSheetId="9">#REF!</definedName>
    <definedName name="Tab7CodeCol">#REF!</definedName>
    <definedName name="Tab7Col1" localSheetId="4">#REF!</definedName>
    <definedName name="Tab7Col1" localSheetId="9">#REF!</definedName>
    <definedName name="Tab7Col1">#REF!</definedName>
    <definedName name="Tab7ColLast" localSheetId="4">#REF!</definedName>
    <definedName name="Tab7ColLast" localSheetId="9">#REF!</definedName>
    <definedName name="Tab7ColLast">#REF!</definedName>
    <definedName name="Tab7Row1" localSheetId="4">#REF!</definedName>
    <definedName name="Tab7Row1" localSheetId="9">#REF!</definedName>
    <definedName name="Tab7Row1">#REF!</definedName>
    <definedName name="Tab7RowCode" localSheetId="4">#REF!</definedName>
    <definedName name="Tab7RowCode" localSheetId="9">#REF!</definedName>
    <definedName name="Tab7RowCode">#REF!</definedName>
    <definedName name="Tab7RowLast" localSheetId="4">#REF!</definedName>
    <definedName name="Tab7RowLast" localSheetId="9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5" i="10" l="1"/>
  <c r="D56" i="10"/>
  <c r="D57" i="10"/>
  <c r="D58" i="10"/>
  <c r="D59" i="10"/>
  <c r="D60" i="10"/>
  <c r="C23" i="10"/>
  <c r="C7" i="11" l="1"/>
  <c r="E28" i="24"/>
  <c r="C20" i="25"/>
  <c r="E19" i="25"/>
  <c r="E18" i="25"/>
  <c r="E17" i="25"/>
  <c r="E16" i="25"/>
  <c r="E15" i="25"/>
  <c r="E14" i="25"/>
  <c r="E13" i="25"/>
  <c r="E20" i="25" l="1"/>
  <c r="D17" i="19"/>
  <c r="G7" i="11"/>
  <c r="M11" i="11"/>
  <c r="F21" i="24"/>
  <c r="C21" i="24"/>
  <c r="K15" i="24"/>
  <c r="J15" i="24"/>
  <c r="I15" i="24"/>
  <c r="H15" i="24"/>
  <c r="E15" i="24"/>
  <c r="K14" i="24"/>
  <c r="J14" i="24"/>
  <c r="I14" i="24"/>
  <c r="H14" i="24"/>
  <c r="E14" i="24"/>
  <c r="K13" i="24"/>
  <c r="J13" i="24"/>
  <c r="I13" i="24"/>
  <c r="E13" i="24"/>
  <c r="K12" i="24"/>
  <c r="J12" i="24"/>
  <c r="I12" i="24"/>
  <c r="E12" i="24"/>
  <c r="J11" i="24"/>
  <c r="I11" i="24"/>
  <c r="H11" i="24"/>
  <c r="K11" i="24" s="1"/>
  <c r="E11" i="24"/>
  <c r="J10" i="24"/>
  <c r="I10" i="24"/>
  <c r="K10" i="24"/>
  <c r="E10" i="24"/>
  <c r="J9" i="24"/>
  <c r="I9" i="24"/>
  <c r="H9" i="24"/>
  <c r="K9" i="24" s="1"/>
  <c r="E9" i="24"/>
  <c r="E21" i="24" s="1"/>
  <c r="J8" i="24"/>
  <c r="I8" i="24"/>
  <c r="H8" i="24"/>
  <c r="K8" i="24" s="1"/>
  <c r="E8" i="24"/>
  <c r="I21" i="24" l="1"/>
  <c r="J21" i="24"/>
  <c r="K21" i="24"/>
  <c r="H21" i="24"/>
  <c r="H28" i="24" s="1"/>
  <c r="G19" i="22" l="1"/>
  <c r="F19" i="22"/>
  <c r="D17" i="22"/>
  <c r="D18" i="22"/>
  <c r="M7" i="11"/>
  <c r="M8" i="11"/>
  <c r="B23" i="7"/>
  <c r="F89" i="7"/>
  <c r="F87" i="7"/>
  <c r="F52" i="7"/>
  <c r="F53" i="7"/>
  <c r="F54" i="7"/>
  <c r="F55" i="7"/>
  <c r="F56" i="7"/>
  <c r="F57" i="7"/>
  <c r="F58" i="7"/>
  <c r="F59" i="7"/>
  <c r="F60" i="7"/>
  <c r="F61" i="7"/>
  <c r="F62" i="7"/>
  <c r="F32" i="7"/>
  <c r="F34" i="7"/>
  <c r="F38" i="7"/>
  <c r="F39" i="7"/>
  <c r="F40" i="7"/>
  <c r="F41" i="7"/>
  <c r="F42" i="7"/>
  <c r="F43" i="7"/>
  <c r="F44" i="7"/>
  <c r="F45" i="7"/>
  <c r="F46" i="7"/>
  <c r="F47" i="7"/>
  <c r="F48" i="7"/>
  <c r="F49" i="7"/>
  <c r="F51" i="7"/>
  <c r="B24" i="7"/>
  <c r="F20" i="7"/>
  <c r="A8" i="7"/>
  <c r="M9" i="11" l="1"/>
  <c r="H17" i="22"/>
  <c r="H18" i="22"/>
  <c r="E19" i="22"/>
  <c r="E20" i="22" s="1"/>
  <c r="H13" i="22"/>
  <c r="H12" i="22"/>
  <c r="H14" i="22"/>
  <c r="H15" i="22"/>
  <c r="G20" i="22"/>
  <c r="F20" i="22"/>
  <c r="H9" i="22"/>
  <c r="H10" i="22"/>
  <c r="H11" i="22"/>
  <c r="H16" i="22"/>
  <c r="C63" i="7"/>
  <c r="D63" i="7"/>
  <c r="E63" i="7"/>
  <c r="C70" i="7"/>
  <c r="D70" i="7"/>
  <c r="E70" i="7"/>
  <c r="C78" i="7"/>
  <c r="D78" i="7"/>
  <c r="E78" i="7"/>
  <c r="C82" i="7"/>
  <c r="D82" i="7"/>
  <c r="E82" i="7"/>
  <c r="D69" i="7" l="1"/>
  <c r="C69" i="7"/>
  <c r="E69" i="7"/>
  <c r="C14" i="7"/>
  <c r="D14" i="7"/>
  <c r="E14" i="7"/>
  <c r="C30" i="7"/>
  <c r="D30" i="7"/>
  <c r="D29" i="7" s="1"/>
  <c r="E30" i="7"/>
  <c r="C29" i="7" l="1"/>
  <c r="C85" i="7" s="1"/>
  <c r="E29" i="7"/>
  <c r="E85" i="7" s="1"/>
  <c r="D85" i="7"/>
  <c r="H8" i="22"/>
  <c r="H19" i="22" s="1"/>
  <c r="I19" i="22" s="1"/>
  <c r="D13" i="19" s="1"/>
  <c r="F15" i="7" s="1"/>
  <c r="C19" i="22" l="1"/>
  <c r="G1" i="7" l="1"/>
  <c r="D35" i="19"/>
  <c r="F33" i="7" s="1"/>
  <c r="D36" i="19"/>
  <c r="D34" i="19"/>
  <c r="F34" i="19" s="1"/>
  <c r="D21" i="19"/>
  <c r="F22" i="7" s="1"/>
  <c r="F14" i="7" s="1"/>
  <c r="D58" i="9"/>
  <c r="D59" i="9"/>
  <c r="D60" i="9"/>
  <c r="D57" i="9"/>
  <c r="D55" i="9"/>
  <c r="E55" i="9" s="1"/>
  <c r="D56" i="9"/>
  <c r="D54" i="10"/>
  <c r="E54" i="10" s="1"/>
  <c r="D33" i="10"/>
  <c r="F78" i="7"/>
  <c r="F70" i="7"/>
  <c r="J8" i="23"/>
  <c r="J9" i="23"/>
  <c r="J10" i="23"/>
  <c r="J11" i="23"/>
  <c r="J12" i="23"/>
  <c r="J13" i="23"/>
  <c r="J14" i="23"/>
  <c r="J15" i="23"/>
  <c r="J16" i="23"/>
  <c r="J17" i="23"/>
  <c r="J18" i="23"/>
  <c r="J7" i="23"/>
  <c r="F8" i="23"/>
  <c r="F9" i="23"/>
  <c r="F10" i="23"/>
  <c r="F11" i="23"/>
  <c r="F12" i="23"/>
  <c r="F13" i="23"/>
  <c r="F14" i="23"/>
  <c r="F15" i="23"/>
  <c r="F16" i="23"/>
  <c r="F17" i="23"/>
  <c r="F18" i="23"/>
  <c r="F7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M7" i="23"/>
  <c r="D11" i="22" l="1"/>
  <c r="D12" i="22"/>
  <c r="D13" i="22"/>
  <c r="D10" i="22"/>
  <c r="D9" i="22" l="1"/>
  <c r="D14" i="22"/>
  <c r="D15" i="22"/>
  <c r="D16" i="22"/>
  <c r="D8" i="22"/>
  <c r="A2" i="10"/>
  <c r="A2" i="9"/>
  <c r="A79" i="7"/>
  <c r="A80" i="7" s="1"/>
  <c r="A81" i="7" s="1"/>
  <c r="A71" i="7"/>
  <c r="A72" i="7" s="1"/>
  <c r="A74" i="7" s="1"/>
  <c r="A75" i="7" s="1"/>
  <c r="A76" i="7" s="1"/>
  <c r="A77" i="7" s="1"/>
  <c r="A35" i="7"/>
  <c r="A36" i="7" s="1"/>
  <c r="A37" i="7" s="1"/>
  <c r="A38" i="7" s="1"/>
  <c r="A39" i="7" s="1"/>
  <c r="A40" i="7" s="1"/>
  <c r="A32" i="7"/>
  <c r="A33" i="7" s="1"/>
  <c r="A34" i="7" s="1"/>
  <c r="A16" i="7"/>
  <c r="A17" i="7" s="1"/>
  <c r="A19" i="7" s="1"/>
  <c r="A20" i="7" s="1"/>
  <c r="A21" i="7" s="1"/>
  <c r="A22" i="7" s="1"/>
  <c r="A23" i="7" s="1"/>
  <c r="A24" i="7" s="1"/>
  <c r="A37" i="19"/>
  <c r="A38" i="19" s="1"/>
  <c r="A40" i="19" s="1"/>
  <c r="A41" i="19" s="1"/>
  <c r="A42" i="19" s="1"/>
  <c r="A34" i="19"/>
  <c r="A35" i="19" s="1"/>
  <c r="A36" i="19" s="1"/>
  <c r="A15" i="19"/>
  <c r="A18" i="19" s="1"/>
  <c r="A19" i="19" s="1"/>
  <c r="A20" i="19" s="1"/>
  <c r="A21" i="19" s="1"/>
  <c r="D15" i="10"/>
  <c r="E15" i="10" s="1"/>
  <c r="D33" i="19"/>
  <c r="F31" i="7" s="1"/>
  <c r="D17" i="10"/>
  <c r="E17" i="10" s="1"/>
  <c r="D16" i="10"/>
  <c r="E16" i="10" s="1"/>
  <c r="D14" i="10"/>
  <c r="E14" i="10" s="1"/>
  <c r="D12" i="10"/>
  <c r="E12" i="10" s="1"/>
  <c r="D10" i="10"/>
  <c r="E10" i="10" s="1"/>
  <c r="D18" i="10"/>
  <c r="E18" i="10" s="1"/>
  <c r="D20" i="10"/>
  <c r="E20" i="10" s="1"/>
  <c r="D21" i="10"/>
  <c r="E21" i="10" s="1"/>
  <c r="C7" i="10"/>
  <c r="G23" i="10"/>
  <c r="C63" i="10"/>
  <c r="C71" i="10"/>
  <c r="C75" i="10"/>
  <c r="B76" i="10"/>
  <c r="B77" i="10"/>
  <c r="D36" i="9"/>
  <c r="D37" i="9"/>
  <c r="D38" i="9"/>
  <c r="D39" i="9"/>
  <c r="D40" i="9"/>
  <c r="D41" i="9"/>
  <c r="D42" i="9"/>
  <c r="D43" i="9"/>
  <c r="D45" i="9"/>
  <c r="D46" i="9"/>
  <c r="D47" i="9"/>
  <c r="D48" i="9"/>
  <c r="D49" i="9"/>
  <c r="D50" i="9"/>
  <c r="D51" i="9"/>
  <c r="D52" i="9"/>
  <c r="D53" i="9"/>
  <c r="D54" i="9"/>
  <c r="D32" i="9"/>
  <c r="D33" i="9"/>
  <c r="D16" i="9"/>
  <c r="E16" i="9" s="1"/>
  <c r="D17" i="9"/>
  <c r="E17" i="9" s="1"/>
  <c r="D10" i="9"/>
  <c r="E10" i="9" s="1"/>
  <c r="D19" i="22" l="1"/>
  <c r="D20" i="22" s="1"/>
  <c r="A25" i="7"/>
  <c r="A27" i="7" s="1"/>
  <c r="A28" i="7" s="1"/>
  <c r="A22" i="19"/>
  <c r="A23" i="19" s="1"/>
  <c r="A24" i="19"/>
  <c r="A43" i="19"/>
  <c r="A44" i="19" s="1"/>
  <c r="A41" i="7"/>
  <c r="A42" i="7" s="1"/>
  <c r="C62" i="10"/>
  <c r="C22" i="10" s="1"/>
  <c r="C78" i="10" s="1"/>
  <c r="C18" i="9"/>
  <c r="D34" i="9"/>
  <c r="A43" i="7" l="1"/>
  <c r="A44" i="7" s="1"/>
  <c r="A45" i="7" s="1"/>
  <c r="A46" i="7" s="1"/>
  <c r="A48" i="7" s="1"/>
  <c r="A49" i="7" s="1"/>
  <c r="A50" i="7" s="1"/>
  <c r="A52" i="7" s="1"/>
  <c r="A53" i="7" s="1"/>
  <c r="A54" i="7" s="1"/>
  <c r="A55" i="7" s="1"/>
  <c r="A56" i="7" s="1"/>
  <c r="A57" i="7" s="1"/>
  <c r="A45" i="19"/>
  <c r="A46" i="19" s="1"/>
  <c r="A47" i="19" s="1"/>
  <c r="A48" i="19" s="1"/>
  <c r="A50" i="19" s="1"/>
  <c r="A51" i="19" s="1"/>
  <c r="A52" i="19" s="1"/>
  <c r="A54" i="19" s="1"/>
  <c r="A55" i="19" s="1"/>
  <c r="A56" i="19" s="1"/>
  <c r="A57" i="19" s="1"/>
  <c r="A58" i="19" s="1"/>
  <c r="A59" i="19" s="1"/>
  <c r="A28" i="19"/>
  <c r="A29" i="19" s="1"/>
  <c r="A25" i="19"/>
  <c r="A26" i="19" s="1"/>
  <c r="A60" i="19" l="1"/>
  <c r="A61" i="19" s="1"/>
  <c r="A62" i="19" s="1"/>
  <c r="A63" i="19" s="1"/>
  <c r="A64" i="19" s="1"/>
  <c r="A58" i="7"/>
  <c r="A59" i="7" s="1"/>
  <c r="A60" i="7" s="1"/>
  <c r="F63" i="7"/>
  <c r="A61" i="7" l="1"/>
  <c r="A62" i="7" s="1"/>
  <c r="A63" i="7" s="1"/>
  <c r="A66" i="19"/>
  <c r="A67" i="19"/>
  <c r="A68" i="19" s="1"/>
  <c r="J32" i="23"/>
  <c r="J30" i="23"/>
  <c r="A64" i="7" l="1"/>
  <c r="A65" i="7" s="1"/>
  <c r="A66" i="7" s="1"/>
  <c r="A68" i="7"/>
  <c r="F5" i="7"/>
  <c r="F4" i="7"/>
  <c r="B11" i="9" l="1"/>
  <c r="B18" i="7"/>
  <c r="B11" i="10" s="1"/>
  <c r="B28" i="9" l="1"/>
  <c r="B34" i="7"/>
  <c r="B27" i="10" s="1"/>
  <c r="D27" i="10"/>
  <c r="E27" i="10" s="1"/>
  <c r="B34" i="19"/>
  <c r="D28" i="9" l="1"/>
  <c r="E28" i="9" s="1"/>
  <c r="A2" i="23" l="1"/>
  <c r="J26" i="23"/>
  <c r="F26" i="23"/>
  <c r="K19" i="23"/>
  <c r="H19" i="23"/>
  <c r="G19" i="23"/>
  <c r="D19" i="23"/>
  <c r="C19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37" i="19"/>
  <c r="F35" i="7" s="1"/>
  <c r="D38" i="19"/>
  <c r="M26" i="23"/>
  <c r="M28" i="23" s="1"/>
  <c r="O19" i="23"/>
  <c r="O20" i="23" s="1"/>
  <c r="N19" i="23"/>
  <c r="N20" i="23" s="1"/>
  <c r="D14" i="19" s="1"/>
  <c r="D30" i="9" l="1"/>
  <c r="F36" i="7"/>
  <c r="D52" i="19"/>
  <c r="O27" i="23"/>
  <c r="D39" i="19" s="1"/>
  <c r="M27" i="23"/>
  <c r="F37" i="7" s="1"/>
  <c r="D44" i="9" l="1"/>
  <c r="F50" i="7"/>
  <c r="D13" i="10"/>
  <c r="E13" i="10" s="1"/>
  <c r="D31" i="9"/>
  <c r="D8" i="9"/>
  <c r="E8" i="9" s="1"/>
  <c r="B8" i="9"/>
  <c r="D53" i="10" l="1"/>
  <c r="F92" i="7" l="1"/>
  <c r="B92" i="7"/>
  <c r="F5" i="9" l="1"/>
  <c r="D26" i="22" l="1"/>
  <c r="D24" i="22"/>
  <c r="G19" i="11"/>
  <c r="G17" i="11"/>
  <c r="D66" i="18"/>
  <c r="D64" i="18"/>
  <c r="D82" i="10"/>
  <c r="D80" i="10"/>
  <c r="D65" i="9"/>
  <c r="D63" i="9"/>
  <c r="D76" i="10"/>
  <c r="D54" i="18" l="1"/>
  <c r="D59" i="18" s="1"/>
  <c r="F59" i="18" l="1"/>
  <c r="D11" i="10"/>
  <c r="E11" i="10" s="1"/>
  <c r="D69" i="19"/>
  <c r="A2" i="18"/>
  <c r="A2" i="11"/>
  <c r="A2" i="22"/>
  <c r="D9" i="10" l="1"/>
  <c r="E9" i="10" s="1"/>
  <c r="D7" i="9"/>
  <c r="E77" i="10" l="1"/>
  <c r="D22" i="9"/>
  <c r="E22" i="9" s="1"/>
  <c r="E76" i="10"/>
  <c r="D70" i="10"/>
  <c r="E70" i="10" s="1"/>
  <c r="D69" i="10"/>
  <c r="E69" i="10" s="1"/>
  <c r="D23" i="9"/>
  <c r="E23" i="9" s="1"/>
  <c r="E56" i="9"/>
  <c r="E54" i="9"/>
  <c r="E55" i="10"/>
  <c r="E53" i="10"/>
  <c r="D67" i="10" l="1"/>
  <c r="E67" i="10" s="1"/>
  <c r="E52" i="9"/>
  <c r="D51" i="10"/>
  <c r="E51" i="10" s="1"/>
  <c r="D9" i="9" l="1"/>
  <c r="E9" i="9" s="1"/>
  <c r="D47" i="10" l="1"/>
  <c r="E47" i="10" s="1"/>
  <c r="D19" i="10" l="1"/>
  <c r="E19" i="10" s="1"/>
  <c r="D8" i="10" l="1"/>
  <c r="D7" i="10" s="1"/>
  <c r="D24" i="19" l="1"/>
  <c r="D30" i="19" s="1"/>
  <c r="F69" i="19" s="1"/>
  <c r="D18" i="9" l="1"/>
  <c r="F82" i="7"/>
  <c r="D35" i="9" l="1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19" i="9" l="1"/>
  <c r="D30" i="18"/>
  <c r="D8" i="18"/>
  <c r="D34" i="18" l="1"/>
  <c r="D25" i="9" l="1"/>
  <c r="D74" i="10"/>
  <c r="E74" i="10" s="1"/>
  <c r="D73" i="10"/>
  <c r="E73" i="10" s="1"/>
  <c r="D72" i="10"/>
  <c r="E72" i="10" s="1"/>
  <c r="D68" i="10"/>
  <c r="E68" i="10" s="1"/>
  <c r="E66" i="10"/>
  <c r="D65" i="10"/>
  <c r="E65" i="10" s="1"/>
  <c r="E64" i="10"/>
  <c r="D61" i="10"/>
  <c r="E61" i="10" s="1"/>
  <c r="E60" i="10"/>
  <c r="E59" i="10"/>
  <c r="E58" i="10"/>
  <c r="E57" i="10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F69" i="7"/>
  <c r="D63" i="10"/>
  <c r="D75" i="10"/>
  <c r="E63" i="10" l="1"/>
  <c r="D71" i="10"/>
  <c r="E71" i="10" s="1"/>
  <c r="D62" i="10" l="1"/>
  <c r="E62" i="10" s="1"/>
  <c r="D13" i="9"/>
  <c r="E13" i="9" s="1"/>
  <c r="D43" i="10" l="1"/>
  <c r="E43" i="10" s="1"/>
  <c r="D29" i="10"/>
  <c r="E29" i="10" s="1"/>
  <c r="D29" i="9"/>
  <c r="F30" i="7" l="1"/>
  <c r="F29" i="7" s="1"/>
  <c r="D28" i="10"/>
  <c r="E28" i="10" l="1"/>
  <c r="D30" i="10" l="1"/>
  <c r="E56" i="10"/>
  <c r="E33" i="10"/>
  <c r="D23" i="10" l="1"/>
  <c r="E30" i="10"/>
  <c r="C24" i="9"/>
  <c r="E60" i="9"/>
  <c r="E59" i="9"/>
  <c r="E58" i="9"/>
  <c r="E57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78" i="10"/>
  <c r="C6" i="9"/>
  <c r="E8" i="10" l="1"/>
  <c r="E6" i="10"/>
  <c r="E21" i="9"/>
  <c r="E20" i="9"/>
  <c r="E19" i="9"/>
  <c r="D6" i="9"/>
  <c r="D61" i="9" s="1"/>
  <c r="E7" i="9"/>
  <c r="C61" i="9"/>
  <c r="E75" i="10" l="1"/>
  <c r="E61" i="9"/>
  <c r="E18" i="9"/>
  <c r="E24" i="9"/>
  <c r="E6" i="9"/>
  <c r="E7" i="10"/>
  <c r="E78" i="10" l="1"/>
  <c r="F85" i="7" l="1"/>
</calcChain>
</file>

<file path=xl/sharedStrings.xml><?xml version="1.0" encoding="utf-8"?>
<sst xmlns="http://schemas.openxmlformats.org/spreadsheetml/2006/main" count="681" uniqueCount="312">
  <si>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</si>
  <si>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</si>
  <si>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</si>
  <si>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</si>
  <si>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</si>
  <si>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</si>
  <si>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</si>
  <si>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</si>
  <si>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</si>
  <si>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</si>
  <si>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</si>
  <si>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</si>
  <si>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</si>
  <si>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</si>
  <si>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</si>
  <si>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</si>
  <si>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</si>
  <si>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</si>
  <si>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</si>
  <si>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</si>
  <si>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</si>
  <si>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</si>
  <si>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</si>
  <si>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</si>
  <si>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</si>
  <si>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</si>
  <si>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</si>
  <si>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</si>
  <si>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</si>
  <si>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</si>
  <si>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</si>
  <si>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</si>
  <si>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</si>
  <si>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</si>
  <si>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</si>
  <si>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</si>
  <si>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</si>
  <si>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</si>
  <si>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</si>
  <si>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</si>
  <si>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</si>
  <si>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</si>
  <si>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</si>
  <si>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</si>
  <si>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</si>
  <si>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</si>
  <si>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</si>
  <si>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</si>
  <si>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</si>
  <si>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</si>
  <si>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</si>
  <si>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</si>
  <si>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</si>
  <si>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</si>
  <si>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</si>
  <si>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</si>
  <si>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</si>
  <si>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</si>
  <si>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</si>
  <si>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</si>
  <si>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</si>
  <si>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</si>
  <si>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</si>
  <si>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</si>
  <si>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</si>
  <si>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</si>
  <si>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</si>
  <si>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</si>
  <si>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</si>
  <si>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</si>
  <si>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</si>
  <si>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</si>
  <si>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</si>
  <si>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</si>
  <si>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</si>
  <si>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</si>
  <si>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</si>
  <si>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</si>
  <si>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</si>
  <si>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</si>
  <si>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</si>
  <si>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</si>
  <si>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</si>
  <si>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</si>
  <si>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</si>
  <si>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</si>
  <si>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</si>
  <si>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</si>
  <si>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</si>
  <si>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</si>
  <si>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</si>
  <si>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</si>
  <si>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</si>
  <si>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</si>
  <si>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</si>
  <si>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</si>
  <si>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</si>
  <si>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</si>
  <si>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</si>
  <si>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</si>
  <si>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</si>
  <si>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</si>
  <si>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</si>
  <si>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</si>
  <si>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</si>
  <si>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</si>
  <si>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</si>
  <si>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</si>
  <si>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</si>
  <si>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</si>
  <si>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</si>
  <si>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</si>
  <si>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</si>
  <si>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</si>
  <si>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</si>
  <si>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</si>
  <si>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</si>
  <si>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</si>
  <si>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</si>
  <si>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</si>
  <si>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</si>
  <si>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</si>
  <si>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</si>
  <si>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</si>
  <si>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</si>
  <si>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</si>
  <si>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</si>
  <si>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</si>
  <si>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</si>
  <si>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</si>
  <si>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</si>
  <si>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</si>
  <si>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</si>
  <si>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</si>
  <si>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</si>
  <si>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</si>
  <si>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</si>
  <si>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</si>
  <si>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</si>
  <si>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</si>
  <si>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</si>
  <si>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</si>
  <si>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</si>
  <si>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</si>
  <si>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</si>
  <si>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</si>
  <si>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</si>
  <si>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</si>
  <si>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</si>
  <si>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</si>
  <si>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</si>
  <si>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</si>
  <si>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</si>
  <si>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</si>
  <si>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</si>
  <si>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</si>
  <si>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</si>
  <si>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</si>
  <si>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</si>
  <si>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</si>
  <si>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</si>
  <si>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</si>
  <si>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</si>
  <si>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</si>
  <si>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</si>
  <si>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</si>
  <si>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</si>
  <si>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</si>
  <si>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</si>
  <si>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</si>
  <si>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</si>
  <si>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</si>
  <si>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</si>
  <si>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</si>
  <si>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</si>
  <si>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</si>
  <si>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պարտադիր նշել ինչի համար է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</si>
  <si>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</si>
  <si>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</si>
  <si>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</si>
  <si>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</si>
  <si>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</si>
  <si>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</si>
  <si>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</si>
  <si>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</si>
  <si>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</si>
  <si>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</si>
  <si>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</si>
  <si>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</si>
  <si>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</si>
  <si>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</si>
  <si>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</si>
  <si>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</si>
  <si>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</si>
  <si>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</si>
  <si>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</si>
  <si>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</si>
  <si>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</si>
  <si>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</si>
  <si>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</si>
  <si>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</si>
  <si>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</si>
  <si>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</si>
  <si>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</si>
  <si>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</si>
  <si>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</si>
  <si>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</si>
  <si>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</si>
  <si>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</si>
  <si>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</si>
  <si>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</si>
  <si>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</si>
  <si>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</si>
  <si>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</si>
  <si>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</si>
  <si>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</si>
  <si>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</si>
  <si>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</si>
  <si>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</si>
  <si>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</si>
  <si>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</si>
  <si>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</si>
  <si>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</si>
  <si>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</si>
  <si>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</si>
  <si>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</si>
  <si>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</si>
  <si>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</si>
  <si>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</si>
  <si>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</si>
  <si>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</si>
  <si>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</si>
  <si>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</si>
  <si>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</si>
  <si>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</si>
  <si>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</si>
  <si>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</si>
  <si>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</si>
  <si>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</si>
  <si>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</si>
  <si>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</si>
  <si>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</si>
  <si>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</si>
  <si>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</si>
  <si>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</si>
  <si>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</si>
  <si>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</si>
  <si>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</si>
  <si>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</si>
  <si>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</si>
  <si>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</si>
  <si>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</si>
  <si>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</si>
  <si>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76 և 78 տողերի միջև</t>
  </si>
  <si>
    <t>նոր տողեր ավելացնել 62 և 64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</si>
  <si>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</si>
  <si>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</si>
  <si>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</si>
  <si>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</si>
  <si>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</si>
  <si>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</si>
  <si>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</si>
  <si>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</si>
  <si>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</si>
  <si>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</si>
  <si>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</si>
  <si>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 xml:space="preserve"> 01. 01. 2025. – 31. 12. 2025թ.</t>
  </si>
  <si>
    <t>Ա․ Ղարաբաղցյան</t>
  </si>
  <si>
    <t>Ա․ Սողոմոնյան</t>
  </si>
  <si>
    <t>դեկտեմբեր 2024թ․</t>
  </si>
  <si>
    <t>պետ. պատվերի
 գծով ՊԼԵՆԵՐ</t>
  </si>
  <si>
    <t xml:space="preserve">Կամավոր ատեստավոր-ման արդյունքում լրավճար </t>
  </si>
  <si>
    <t>Տպագրական ծառայությունների գծով</t>
  </si>
  <si>
    <t>Գույքագրման ծառայությունների գծով</t>
  </si>
  <si>
    <t>անհրաժեշտ ծախս</t>
  </si>
  <si>
    <t>գնաճ</t>
  </si>
  <si>
    <t>անհրաժեշտ ծախս և գնաճ</t>
  </si>
  <si>
    <t>սակագնի թանկացում</t>
  </si>
  <si>
    <t>ՀԱՄԵՄԱՏԱԿԱՆ ՏԵՂԵԿԱՆՔ</t>
  </si>
  <si>
    <t xml:space="preserve"> « ՔԱՆԱՔԵՌ-ԶԵՅԹՈՒՆ ՀԱՄԱՅՆՔԻ ՄԻՆԱՍ ԱՎԵՏԻՍՅԱՆԻ ԱՆՎԱՆ ԿԵՐՊԱՐՎԵՍՏԻ ԴՊՐՈՑ  » ՀԱՄԱՅՆՔԱՅԻՆ ՈՉ ԱՌԵՎՏՐԱՅԻՆ ԿԱԶՄԱԿԵՐՊՈՒԹՅԱՆ</t>
  </si>
  <si>
    <t>ՀԱՍՏԻՔԱՑՈՒՑԱԿԸ ԵՎ ՊԱՇՏՈՆԱՅԻՆ ԴՐՈՒՅՔԱՉԱՓԵՐԸ</t>
  </si>
  <si>
    <t>դրամ</t>
  </si>
  <si>
    <t>Հաստիքների անվանումը</t>
  </si>
  <si>
    <t>ԳՈՐԾՈՂ</t>
  </si>
  <si>
    <t>ԱՌԱՋԱՐԿՎՈՂ</t>
  </si>
  <si>
    <t>ՏԱՐԲԵՐՈՒԹՅՈՒՆ</t>
  </si>
  <si>
    <t>Հաստիքային միավորների քանակը_x000D_</t>
  </si>
  <si>
    <t>Պաշտոնային դրույքաչափը</t>
  </si>
  <si>
    <t>Ընդամենը ամսական աշխատավարձը_x000D_</t>
  </si>
  <si>
    <t>Հաստիքային միավորների քանակը</t>
  </si>
  <si>
    <t>Ընդամենը ամսական աշխատավարձը</t>
  </si>
  <si>
    <t>Տնօրեն</t>
  </si>
  <si>
    <t xml:space="preserve">Փոխտնօրեն </t>
  </si>
  <si>
    <t>Գլխավոր հաշվապահ</t>
  </si>
  <si>
    <t>Գործավար</t>
  </si>
  <si>
    <t xml:space="preserve">Դասատու </t>
  </si>
  <si>
    <t xml:space="preserve">Տնտեսվար </t>
  </si>
  <si>
    <t>Հավաքարար</t>
  </si>
  <si>
    <t>Դռնապան</t>
  </si>
  <si>
    <t xml:space="preserve">Տնօրեն՝ </t>
  </si>
  <si>
    <t xml:space="preserve">Գլխավոր հաշվապահ՝ </t>
  </si>
  <si>
    <t>Կ.Տ.</t>
  </si>
  <si>
    <t xml:space="preserve">  </t>
  </si>
  <si>
    <t xml:space="preserve">Հավելված 11 </t>
  </si>
  <si>
    <t>_____. _____. 2025 թ.</t>
  </si>
  <si>
    <t>հ. __________- Ա որոշմամբ</t>
  </si>
  <si>
    <t>«ՔԱՆԱՔԵՌ-ԶԵՅԹՈՒՆ ՀԱՄԱՅՆՔԻ ՄԻՆԱՍ ԱՎԵՏԻՍՅԱՆԻ ԱՆՎԱՆ ԿԵՐՊԱՐՎԵՍՏԻ ԴՊՐՈՑ» ՀԱՄԱՅՆՔԱՅԻՆ ՈՉ ԱՌԵՎՏՐԱՅԻՆ ԿԱԶՄԱԿԵՐՊՈՒԹՅԱՆ</t>
  </si>
  <si>
    <t>Հաստիքների քանակը</t>
  </si>
  <si>
    <t>Հաստիքի ամսական պաշտոնային դրույքաչափը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</si>
  <si>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</si>
  <si>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 xml:space="preserve">         Ա․ Սողոմոնյան</t>
  </si>
  <si>
    <t xml:space="preserve">«Քանաքեռ-Զեյթուն համայնքի Մինաս Ավետիսյանի անվան կերպարվեստի դպրոց» ՀՈԱԿ-ի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</si>
</sst>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"/>
  </numFmts>
  <fonts count="6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sz val="10"/>
      <name val="Arial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74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24" fillId="0" borderId="0"/>
  </cellStyleXfs>
  <cellXfs count="68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4" fontId="39" fillId="0" borderId="24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1" xfId="68" applyFont="1" applyBorder="1" applyAlignment="1">
      <alignment horizontal="center" vertical="center" wrapText="1"/>
    </xf>
    <xf numFmtId="166" fontId="39" fillId="0" borderId="18" xfId="68" applyNumberFormat="1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39" fillId="0" borderId="17" xfId="68" applyFont="1" applyBorder="1" applyAlignment="1">
      <alignment horizontal="center" vertical="center" wrapText="1"/>
    </xf>
    <xf numFmtId="0" fontId="39" fillId="0" borderId="42" xfId="68" applyFont="1" applyBorder="1" applyAlignment="1">
      <alignment horizontal="left" vertical="center"/>
    </xf>
    <xf numFmtId="0" fontId="39" fillId="0" borderId="43" xfId="68" applyFont="1" applyBorder="1" applyAlignment="1">
      <alignment horizontal="center" vertical="center" wrapText="1"/>
    </xf>
    <xf numFmtId="164" fontId="39" fillId="0" borderId="44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8" fillId="0" borderId="10" xfId="19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5" xfId="46" applyFont="1" applyBorder="1" applyAlignment="1">
      <alignment horizontal="center" vertical="center" wrapText="1"/>
    </xf>
    <xf numFmtId="0" fontId="30" fillId="0" borderId="46" xfId="46" applyFont="1" applyBorder="1" applyAlignment="1">
      <alignment horizontal="left" vertical="center" wrapText="1"/>
    </xf>
    <xf numFmtId="166" fontId="31" fillId="24" borderId="47" xfId="46" applyNumberFormat="1" applyFont="1" applyFill="1" applyBorder="1" applyAlignment="1">
      <alignment horizontal="center" vertical="center" wrapText="1"/>
    </xf>
    <xf numFmtId="166" fontId="28" fillId="0" borderId="48" xfId="46" applyNumberFormat="1" applyFont="1" applyBorder="1" applyAlignment="1">
      <alignment horizontal="center" vertical="center" wrapText="1"/>
    </xf>
    <xf numFmtId="166" fontId="26" fillId="0" borderId="0" xfId="46" applyNumberFormat="1" applyFont="1" applyAlignment="1">
      <alignment horizontal="center" vertical="center" wrapText="1"/>
    </xf>
    <xf numFmtId="4" fontId="40" fillId="0" borderId="18" xfId="68" applyNumberFormat="1" applyFont="1" applyBorder="1" applyAlignment="1">
      <alignment horizontal="center" vertical="center" wrapText="1"/>
    </xf>
    <xf numFmtId="4" fontId="40" fillId="0" borderId="10" xfId="68" applyNumberFormat="1" applyFont="1" applyBorder="1" applyAlignment="1">
      <alignment horizontal="center" vertical="center" wrapText="1"/>
    </xf>
    <xf numFmtId="4" fontId="39" fillId="0" borderId="26" xfId="68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>
      <alignment vertical="center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1" fillId="0" borderId="0" xfId="0" applyFont="1" applyAlignment="1">
      <alignment horizontal="left" vertical="center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166" fontId="58" fillId="0" borderId="10" xfId="20" applyNumberFormat="1" applyFont="1" applyBorder="1" applyAlignment="1">
      <alignment horizontal="center" vertical="center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6" fontId="28" fillId="0" borderId="0" xfId="19" applyNumberFormat="1" applyFont="1" applyAlignment="1">
      <alignment vertical="center"/>
    </xf>
    <xf numFmtId="166" fontId="28" fillId="0" borderId="10" xfId="19" applyNumberFormat="1" applyFont="1" applyBorder="1" applyAlignment="1">
      <alignment horizontal="center" vertical="center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8" applyNumberFormat="1" applyFont="1" applyBorder="1" applyAlignment="1">
      <alignment horizontal="center" vertical="center" wrapText="1"/>
    </xf>
    <xf numFmtId="4" fontId="39" fillId="0" borderId="25" xfId="68" applyNumberFormat="1" applyFont="1" applyBorder="1" applyAlignment="1">
      <alignment horizontal="center" vertical="center" wrapText="1"/>
    </xf>
    <xf numFmtId="0" fontId="26" fillId="0" borderId="0" xfId="0" applyFont="1" applyAlignment="1" applyProtection="1">
      <alignment horizont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1" fillId="24" borderId="0" xfId="45" applyFont="1" applyFill="1" applyAlignment="1" applyProtection="1">
      <alignment horizontal="center" vertical="center"/>
      <protection hidden="1"/>
    </xf>
    <xf numFmtId="0" fontId="31" fillId="0" borderId="0" xfId="45" applyFont="1" applyAlignment="1" applyProtection="1">
      <alignment horizontal="center" vertical="center" wrapText="1"/>
      <protection hidden="1"/>
    </xf>
    <xf numFmtId="0" fontId="31" fillId="24" borderId="0" xfId="45" applyFont="1" applyFill="1" applyAlignment="1" applyProtection="1">
      <alignment horizontal="center" vertical="center" wrapText="1"/>
      <protection hidden="1"/>
    </xf>
    <xf numFmtId="0" fontId="31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31" fillId="0" borderId="0" xfId="0" applyFont="1"/>
    <xf numFmtId="0" fontId="31" fillId="0" borderId="0" xfId="0" applyFont="1" applyAlignment="1">
      <alignment horizontal="left"/>
    </xf>
    <xf numFmtId="0" fontId="31" fillId="0" borderId="0" xfId="0" applyFont="1" applyAlignment="1">
      <alignment horizontal="right" vertical="center" wrapText="1"/>
    </xf>
    <xf numFmtId="0" fontId="28" fillId="26" borderId="0" xfId="0" applyFont="1" applyFill="1" applyAlignment="1">
      <alignment horizontal="center" vertical="center"/>
    </xf>
    <xf numFmtId="0" fontId="31" fillId="26" borderId="10" xfId="0" applyFont="1" applyFill="1" applyBorder="1" applyAlignment="1">
      <alignment horizontal="center" vertical="center" wrapText="1"/>
    </xf>
    <xf numFmtId="0" fontId="31" fillId="26" borderId="0" xfId="0" applyFont="1" applyFill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left" vertical="center" wrapText="1"/>
    </xf>
    <xf numFmtId="2" fontId="31" fillId="0" borderId="10" xfId="0" applyNumberFormat="1" applyFont="1" applyBorder="1" applyAlignment="1">
      <alignment horizontal="center" vertical="center" wrapText="1"/>
    </xf>
    <xf numFmtId="3" fontId="45" fillId="24" borderId="10" xfId="0" applyNumberFormat="1" applyFont="1" applyFill="1" applyBorder="1" applyAlignment="1">
      <alignment horizontal="center" vertical="center"/>
    </xf>
    <xf numFmtId="3" fontId="31" fillId="0" borderId="10" xfId="0" applyNumberFormat="1" applyFont="1" applyBorder="1" applyAlignment="1">
      <alignment horizontal="center" vertical="center" wrapText="1"/>
    </xf>
    <xf numFmtId="2" fontId="31" fillId="0" borderId="10" xfId="0" applyNumberFormat="1" applyFont="1" applyBorder="1" applyAlignment="1">
      <alignment horizontal="center" vertical="center"/>
    </xf>
    <xf numFmtId="166" fontId="31" fillId="0" borderId="10" xfId="0" applyNumberFormat="1" applyFont="1" applyBorder="1" applyAlignment="1">
      <alignment horizontal="center" vertical="center" wrapText="1"/>
    </xf>
    <xf numFmtId="0" fontId="31" fillId="24" borderId="0" xfId="67" applyFont="1" applyFill="1" applyAlignment="1">
      <alignment horizontal="center" vertical="center"/>
    </xf>
    <xf numFmtId="168" fontId="31" fillId="24" borderId="0" xfId="67" applyNumberFormat="1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1" fillId="0" borderId="10" xfId="0" applyFont="1" applyBorder="1" applyAlignment="1">
      <alignment horizontal="left" vertical="center"/>
    </xf>
    <xf numFmtId="0" fontId="28" fillId="0" borderId="10" xfId="0" applyFont="1" applyBorder="1" applyAlignment="1">
      <alignment horizontal="center" vertical="center"/>
    </xf>
    <xf numFmtId="0" fontId="28" fillId="26" borderId="10" xfId="0" applyFont="1" applyFill="1" applyBorder="1" applyAlignment="1">
      <alignment horizontal="center" vertical="center"/>
    </xf>
    <xf numFmtId="2" fontId="28" fillId="0" borderId="10" xfId="0" applyNumberFormat="1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3" fontId="28" fillId="0" borderId="10" xfId="0" applyNumberFormat="1" applyFont="1" applyBorder="1" applyAlignment="1">
      <alignment horizontal="center" vertical="center" wrapText="1"/>
    </xf>
    <xf numFmtId="166" fontId="28" fillId="0" borderId="10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164" fontId="27" fillId="0" borderId="0" xfId="0" applyNumberFormat="1" applyFont="1" applyAlignment="1">
      <alignment horizontal="left" vertical="center" wrapText="1"/>
    </xf>
    <xf numFmtId="3" fontId="28" fillId="0" borderId="0" xfId="0" applyNumberFormat="1" applyFont="1" applyAlignment="1">
      <alignment horizontal="center" vertical="center" wrapText="1"/>
    </xf>
    <xf numFmtId="0" fontId="54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54" fillId="0" borderId="0" xfId="0" applyFont="1" applyAlignment="1">
      <alignment vertical="center"/>
    </xf>
    <xf numFmtId="0" fontId="54" fillId="0" borderId="0" xfId="0" applyFont="1" applyAlignment="1">
      <alignment horizontal="right" vertical="center"/>
    </xf>
    <xf numFmtId="3" fontId="31" fillId="0" borderId="0" xfId="0" applyNumberFormat="1" applyFont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30" fillId="0" borderId="0" xfId="0" applyFont="1"/>
    <xf numFmtId="164" fontId="31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48" fillId="0" borderId="0" xfId="45" applyNumberFormat="1" applyFont="1" applyAlignment="1">
      <alignment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0" xfId="71" applyFont="1" applyAlignment="1">
      <alignment horizontal="center" vertical="center"/>
    </xf>
    <xf numFmtId="0" fontId="28" fillId="0" borderId="0" xfId="72" applyFont="1" applyAlignment="1">
      <alignment horizontal="right" vertical="center"/>
    </xf>
    <xf numFmtId="0" fontId="31" fillId="0" borderId="0" xfId="71" applyFont="1" applyAlignment="1" applyProtection="1">
      <alignment horizontal="right" vertical="center"/>
      <protection locked="0"/>
    </xf>
    <xf numFmtId="0" fontId="28" fillId="0" borderId="0" xfId="72" applyFont="1" applyAlignment="1">
      <alignment horizontal="right"/>
    </xf>
    <xf numFmtId="0" fontId="31" fillId="0" borderId="0" xfId="71" applyFont="1"/>
    <xf numFmtId="0" fontId="31" fillId="0" borderId="0" xfId="71" applyFont="1" applyAlignment="1">
      <alignment horizontal="left"/>
    </xf>
    <xf numFmtId="0" fontId="31" fillId="0" borderId="0" xfId="71" applyFont="1" applyAlignment="1">
      <alignment horizontal="right" vertical="center" wrapText="1"/>
    </xf>
    <xf numFmtId="0" fontId="32" fillId="0" borderId="10" xfId="71" applyFont="1" applyBorder="1" applyAlignment="1">
      <alignment horizontal="center" vertical="center" wrapText="1"/>
    </xf>
    <xf numFmtId="0" fontId="32" fillId="0" borderId="0" xfId="71" applyFont="1" applyAlignment="1">
      <alignment horizontal="center" vertical="center"/>
    </xf>
    <xf numFmtId="0" fontId="58" fillId="0" borderId="10" xfId="71" applyFont="1" applyBorder="1" applyAlignment="1">
      <alignment horizontal="center" vertical="center" wrapText="1"/>
    </xf>
    <xf numFmtId="0" fontId="58" fillId="0" borderId="0" xfId="71" applyFont="1" applyAlignment="1">
      <alignment horizontal="center" vertical="center"/>
    </xf>
    <xf numFmtId="0" fontId="31" fillId="0" borderId="10" xfId="71" applyFont="1" applyBorder="1" applyAlignment="1">
      <alignment horizontal="center" vertical="center" wrapText="1"/>
    </xf>
    <xf numFmtId="0" fontId="31" fillId="0" borderId="10" xfId="71" applyFont="1" applyBorder="1" applyAlignment="1">
      <alignment horizontal="left" vertical="center" wrapText="1"/>
    </xf>
    <xf numFmtId="2" fontId="31" fillId="0" borderId="10" xfId="71" applyNumberFormat="1" applyFont="1" applyBorder="1" applyAlignment="1">
      <alignment horizontal="center" vertical="center" wrapText="1"/>
    </xf>
    <xf numFmtId="3" fontId="45" fillId="24" borderId="10" xfId="71" applyNumberFormat="1" applyFont="1" applyFill="1" applyBorder="1" applyAlignment="1">
      <alignment horizontal="center" vertical="center"/>
    </xf>
    <xf numFmtId="3" fontId="31" fillId="0" borderId="10" xfId="71" applyNumberFormat="1" applyFont="1" applyBorder="1" applyAlignment="1">
      <alignment horizontal="center" vertical="center" wrapText="1"/>
    </xf>
    <xf numFmtId="0" fontId="27" fillId="0" borderId="0" xfId="71" applyFont="1" applyAlignment="1">
      <alignment horizontal="center" vertical="center"/>
    </xf>
    <xf numFmtId="0" fontId="28" fillId="0" borderId="10" xfId="71" applyFont="1" applyBorder="1" applyAlignment="1">
      <alignment vertical="center" wrapText="1"/>
    </xf>
    <xf numFmtId="4" fontId="28" fillId="0" borderId="10" xfId="71" applyNumberFormat="1" applyFont="1" applyBorder="1" applyAlignment="1">
      <alignment horizontal="center" vertical="center" wrapText="1"/>
    </xf>
    <xf numFmtId="3" fontId="28" fillId="0" borderId="10" xfId="71" applyNumberFormat="1" applyFont="1" applyBorder="1" applyAlignment="1">
      <alignment horizontal="center" vertical="center" wrapText="1"/>
    </xf>
    <xf numFmtId="3" fontId="31" fillId="0" borderId="0" xfId="71" applyNumberFormat="1" applyFont="1" applyAlignment="1">
      <alignment horizontal="center" vertical="center"/>
    </xf>
    <xf numFmtId="166" fontId="31" fillId="0" borderId="0" xfId="71" applyNumberFormat="1" applyFont="1" applyAlignment="1">
      <alignment horizontal="center" vertical="center"/>
    </xf>
    <xf numFmtId="0" fontId="28" fillId="0" borderId="0" xfId="71" applyFont="1" applyAlignment="1">
      <alignment vertical="center" wrapText="1"/>
    </xf>
    <xf numFmtId="166" fontId="28" fillId="0" borderId="0" xfId="71" applyNumberFormat="1" applyFont="1" applyAlignment="1">
      <alignment horizontal="center" vertical="center" wrapText="1"/>
    </xf>
    <xf numFmtId="3" fontId="28" fillId="0" borderId="0" xfId="71" applyNumberFormat="1" applyFont="1" applyAlignment="1">
      <alignment horizontal="center" vertical="center" wrapText="1"/>
    </xf>
    <xf numFmtId="166" fontId="27" fillId="0" borderId="0" xfId="71" applyNumberFormat="1" applyFont="1" applyAlignment="1">
      <alignment horizontal="center" vertical="center"/>
    </xf>
    <xf numFmtId="4" fontId="27" fillId="0" borderId="0" xfId="71" applyNumberFormat="1" applyFont="1" applyAlignment="1">
      <alignment horizontal="center" vertical="center"/>
    </xf>
    <xf numFmtId="0" fontId="31" fillId="0" borderId="0" xfId="73" applyFont="1" applyAlignment="1">
      <alignment horizontal="center" vertical="center"/>
    </xf>
    <xf numFmtId="0" fontId="28" fillId="0" borderId="0" xfId="73" applyFont="1" applyAlignment="1">
      <alignment horizontal="left" wrapText="1"/>
    </xf>
    <xf numFmtId="0" fontId="28" fillId="0" borderId="0" xfId="73" applyFont="1"/>
    <xf numFmtId="0" fontId="27" fillId="0" borderId="0" xfId="71" applyFont="1" applyAlignment="1">
      <alignment horizontal="center" vertical="center" wrapText="1"/>
    </xf>
    <xf numFmtId="0" fontId="31" fillId="0" borderId="0" xfId="67" applyFont="1" applyAlignment="1">
      <alignment horizontal="center" vertical="center"/>
    </xf>
    <xf numFmtId="0" fontId="28" fillId="0" borderId="0" xfId="67" applyFont="1" applyAlignment="1">
      <alignment horizontal="left" vertical="center" wrapText="1"/>
    </xf>
    <xf numFmtId="0" fontId="31" fillId="0" borderId="0" xfId="67" applyFont="1" applyAlignment="1">
      <alignment horizontal="left" vertical="center"/>
    </xf>
    <xf numFmtId="0" fontId="28" fillId="0" borderId="0" xfId="67" applyFont="1" applyAlignment="1">
      <alignment horizontal="left" vertical="center"/>
    </xf>
    <xf numFmtId="0" fontId="31" fillId="0" borderId="0" xfId="71" applyFont="1" applyAlignment="1" applyProtection="1">
      <alignment vertical="center"/>
      <protection hidden="1"/>
    </xf>
    <xf numFmtId="0" fontId="28" fillId="0" borderId="0" xfId="71" applyFont="1" applyAlignment="1" applyProtection="1">
      <alignment horizontal="left" vertical="center"/>
      <protection hidden="1"/>
    </xf>
    <xf numFmtId="0" fontId="31" fillId="0" borderId="0" xfId="71" applyFont="1" applyAlignment="1" applyProtection="1">
      <alignment vertical="center"/>
      <protection locked="0"/>
    </xf>
    <xf numFmtId="0" fontId="31" fillId="0" borderId="0" xfId="71" applyFont="1" applyAlignment="1" applyProtection="1">
      <alignment horizontal="left" vertical="center"/>
      <protection hidden="1"/>
    </xf>
    <xf numFmtId="0" fontId="35" fillId="0" borderId="0" xfId="71" applyFont="1" applyAlignment="1" applyProtection="1">
      <alignment horizontal="center" vertical="center"/>
      <protection hidden="1"/>
    </xf>
    <xf numFmtId="0" fontId="27" fillId="0" borderId="0" xfId="71" applyFont="1" applyAlignment="1" applyProtection="1">
      <alignment horizontal="center" vertical="center"/>
      <protection hidden="1"/>
    </xf>
    <xf numFmtId="0" fontId="31" fillId="0" borderId="0" xfId="71" applyFont="1" applyAlignment="1" applyProtection="1">
      <alignment horizontal="center" vertical="center"/>
      <protection hidden="1"/>
    </xf>
    <xf numFmtId="0" fontId="31" fillId="0" borderId="0" xfId="71" applyFont="1" applyAlignment="1">
      <alignment horizontal="left" vertical="center"/>
    </xf>
    <xf numFmtId="3" fontId="30" fillId="0" borderId="0" xfId="0" applyNumberFormat="1" applyFont="1"/>
    <xf numFmtId="166" fontId="31" fillId="0" borderId="0" xfId="45" applyNumberFormat="1" applyFont="1" applyAlignment="1" applyProtection="1">
      <alignment horizontal="left" vertical="center"/>
      <protection locked="0"/>
    </xf>
    <xf numFmtId="166" fontId="54" fillId="0" borderId="47" xfId="46" applyNumberFormat="1" applyFont="1" applyBorder="1" applyAlignment="1">
      <alignment horizontal="center" vertical="center" wrapText="1"/>
    </xf>
    <xf numFmtId="166" fontId="54" fillId="0" borderId="49" xfId="46" applyNumberFormat="1" applyFont="1" applyBorder="1" applyAlignment="1">
      <alignment horizontal="center" vertical="center" wrapText="1"/>
    </xf>
    <xf numFmtId="166" fontId="54" fillId="0" borderId="50" xfId="46" applyNumberFormat="1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164" fontId="5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164" fontId="31" fillId="0" borderId="10" xfId="20" applyNumberFormat="1" applyFont="1" applyBorder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7" fillId="0" borderId="0" xfId="45" applyFont="1" applyAlignment="1">
      <alignment horizontal="left" vertical="center"/>
    </xf>
    <xf numFmtId="0" fontId="55" fillId="0" borderId="0" xfId="45" applyFont="1" applyAlignment="1">
      <alignment horizontal="left" vertical="center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0" fillId="0" borderId="0" xfId="0" applyFont="1" applyAlignment="1">
      <alignment horizontal="center"/>
    </xf>
    <xf numFmtId="0" fontId="28" fillId="0" borderId="0" xfId="51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31" fillId="26" borderId="13" xfId="0" applyFont="1" applyFill="1" applyBorder="1" applyAlignment="1">
      <alignment horizontal="center" vertical="center" wrapText="1"/>
    </xf>
    <xf numFmtId="0" fontId="31" fillId="26" borderId="22" xfId="0" applyFont="1" applyFill="1" applyBorder="1" applyAlignment="1">
      <alignment horizontal="center" vertical="center" wrapText="1"/>
    </xf>
    <xf numFmtId="0" fontId="31" fillId="26" borderId="18" xfId="0" applyFont="1" applyFill="1" applyBorder="1" applyAlignment="1">
      <alignment horizontal="center" vertical="center"/>
    </xf>
    <xf numFmtId="0" fontId="31" fillId="26" borderId="21" xfId="0" applyFont="1" applyFill="1" applyBorder="1" applyAlignment="1">
      <alignment horizontal="center" vertical="center"/>
    </xf>
    <xf numFmtId="0" fontId="31" fillId="26" borderId="20" xfId="0" applyFont="1" applyFill="1" applyBorder="1" applyAlignment="1">
      <alignment horizontal="center" vertical="center"/>
    </xf>
    <xf numFmtId="0" fontId="31" fillId="26" borderId="10" xfId="0" applyFont="1" applyFill="1" applyBorder="1" applyAlignment="1">
      <alignment horizontal="center" vertical="center"/>
    </xf>
    <xf numFmtId="0" fontId="31" fillId="0" borderId="0" xfId="73" applyFont="1" applyAlignment="1">
      <alignment horizontal="center" vertical="center"/>
    </xf>
    <xf numFmtId="0" fontId="31" fillId="0" borderId="0" xfId="72" applyFont="1" applyAlignment="1">
      <alignment horizontal="right" vertical="center"/>
    </xf>
    <xf numFmtId="0" fontId="28" fillId="0" borderId="0" xfId="71" applyFont="1" applyAlignment="1">
      <alignment horizontal="center" vertical="center" wrapText="1"/>
    </xf>
    <xf numFmtId="0" fontId="33" fillId="0" borderId="0" xfId="71" applyFont="1" applyAlignment="1">
      <alignment horizontal="left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4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 6 2" xfId="73" xr:uid="{E1627176-3D69-4A74-B1B5-9B4D049B4E87}"/>
    <cellStyle name="Normal 7" xfId="71" xr:uid="{62A3222F-BA9B-4AFC-A6AF-1623524BBD4C}"/>
    <cellStyle name="Normal_Sheet1" xfId="20" xr:uid="{00000000-0005-0000-0000-00001B000000}"/>
    <cellStyle name="Normal_Sheet1 2" xfId="51" xr:uid="{00000000-0005-0000-0000-00001C000000}"/>
    <cellStyle name="Normal_Sheet1 3" xfId="72" xr:uid="{6A81ABFB-0516-47F8-9A3D-F8028D0A07D2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DUAIAAyADAAMgA1ACAANQA6ADEAOQAgAFAATQAAAAAAAAAAAAAAAAAAAAAAAAAAAAAAAAAAAAAAAAAAAAAAAAAAAAAAAAAAAAAAAAAAAAAAAAAAAAAAAAAAAAAAAAAAAAAAAAAAAAAAAAAAAAAAAAAAAAAAAADpBwQABQAZABEAEw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jUxMzE5MzBaMCMGCSqGSIb3DQEJBDEWBBS+naYbwXZzf+AiBWvdvqdafguufzArBgsqhkiG9w0BCRACDDEcMBowGDAWBBRE5xMFRVajmd/v2Zzf5CvSbEm8HjANBgkqhkiG9w0BAQEFAASCAQC7DDr/ssHLux8bFPxA7Axl3te/UMzjjACWEi5JlThsl+hp+2+bmIZwxfNIlEZuGortB/ruhDqClEdftOmFCfxdfhlZ0Stp1sftVkGGl0E+j3u4uftgMlTggONMRNneSdkqMwn6OKmZTeS8jATPBqi8uLmotOwJBjZMupIl9AC5XLp9f7fZ+8vtEmislPOhNk8mcUAaCnPCdHKh+YmpW5qW70pCgJm9BJsx4cRsj8YKoAMx7mXFuyS1QrF6grW69YH1Ro1S7M62Eu4z/vVqUbbIVlLTDU8Hl9YdPw+xWZvqFLEa8b4Yc8j0wBL8bEAHiib7D8IWWVDVOb8S6Fb8D9fx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y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DUAIAAyADAAMgA1ACAANQA6ADEAOQAgAFAATQAAAAAAAAAAAAAAAAAAAAAAAAAAAAAAAAAAAAAAAAAAAAAAAAAAAAAAAAAAAAAAAAAAAAAAAAAAAAAAAAAAAAAAAAAAAAAAAAAAAAAAAAAAAAAAAAAAAAAAAADpBwQABQAZABEAEw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jUxMzE5MzNaMCMGCSqGSIb3DQEJBDEWBBR2xQNK16OvC5AltHD4fTlfqIO+ZTArBgsqhkiG9w0BCRACDDEcMBowGDAWBBRE5xMFRVajmd/v2Zzf5CvSbEm8HjANBgkqhkiG9w0BAQEFAASCAQDR1GPXLjK+jTfITpmDpELhNOmmmhKY+uwBPZ0OL6uveuMcyptA9/Hi6j9uZqA5j5DI4ueonOSc4qmpO+/DuX7KVw5VeM1J+XLrAHGA2xrRC1BkoUZOf5zpsqpEZ8Rf3maXQ0H/D6YK7UzGvEhAGYv2/5XOzufSnDuCp4gTWX+nAGcWZwC4/j/ZqtSXRsMphejSTCdM+hqvrCyegQneDv4iI26bVgTkeHBWBz/l9leQuboNWsu+cTF2GuYqMeTn+c2YM8nnQNCGQPZoQ8Z/ajNCS0olMAwd/+yZKlcts4VCMQh7Ld+QcpSxvJxk54Y9sc0IZs8+Of2aSjHOokJ8hTC9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3</xdr:col>
          <xdr:colOff>92075</xdr:colOff>
          <xdr:row>75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5E2F650-FCE2-5628-7BEF-05BABBC8285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86</xdr:row>
          <xdr:rowOff>0</xdr:rowOff>
        </xdr:from>
        <xdr:to>
          <xdr:col>3</xdr:col>
          <xdr:colOff>1235075</xdr:colOff>
          <xdr:row>91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86B69396-5F35-EC21-EC01-3843C07FFAD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79"/>
  <sheetViews>
    <sheetView view="pageBreakPreview" topLeftCell="A53" zoomScaleSheetLayoutView="100" workbookViewId="0">
      <selection activeCell="C76" sqref="C76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429" customWidth="1"/>
    <col min="5" max="5" width="3.42578125" style="429" customWidth="1"/>
    <col min="6" max="6" width="13.42578125" style="5" hidden="1" customWidth="1"/>
    <col min="7" max="7" width="11.28515625" style="5" customWidth="1"/>
    <col min="8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27"/>
      <c r="D1" s="428" t="s">
        <v>165</v>
      </c>
      <c r="E1" s="507">
        <v>21</v>
      </c>
      <c r="F1" s="427"/>
    </row>
    <row r="2" spans="1:12">
      <c r="C2" s="427"/>
      <c r="D2" s="428" t="s">
        <v>21</v>
      </c>
      <c r="E2" s="428"/>
      <c r="F2" s="427"/>
    </row>
    <row r="3" spans="1:12">
      <c r="C3" s="427"/>
      <c r="D3" s="428" t="s">
        <v>22</v>
      </c>
      <c r="E3" s="428"/>
      <c r="F3" s="427"/>
    </row>
    <row r="4" spans="1:12" ht="18" customHeight="1">
      <c r="C4" s="132"/>
      <c r="D4" s="374" t="s">
        <v>225</v>
      </c>
      <c r="E4" s="374"/>
      <c r="F4" s="427"/>
    </row>
    <row r="5" spans="1:12" ht="18" customHeight="1">
      <c r="C5" s="132"/>
      <c r="D5" s="374" t="s">
        <v>163</v>
      </c>
      <c r="E5" s="374"/>
      <c r="F5" s="427"/>
    </row>
    <row r="6" spans="1:12" ht="24" hidden="1" customHeight="1">
      <c r="C6" s="132"/>
      <c r="D6" s="374"/>
      <c r="E6" s="374"/>
      <c r="F6" s="427"/>
    </row>
    <row r="7" spans="1:12">
      <c r="C7" s="429"/>
      <c r="D7" s="430"/>
      <c r="E7" s="430"/>
      <c r="F7" s="35"/>
    </row>
    <row r="8" spans="1:12" ht="18.75" customHeight="1">
      <c r="A8" s="600" t="s">
        <v>33</v>
      </c>
      <c r="B8" s="600"/>
      <c r="C8" s="600"/>
      <c r="D8" s="600"/>
      <c r="E8" s="431"/>
      <c r="F8" s="432"/>
    </row>
    <row r="9" spans="1:12" s="434" customFormat="1" ht="53.25" customHeight="1">
      <c r="A9" s="601" t="s">
        <v>311</v>
      </c>
      <c r="B9" s="601"/>
      <c r="C9" s="601"/>
      <c r="D9" s="601"/>
      <c r="E9" s="433"/>
    </row>
    <row r="10" spans="1:12" ht="18.75" customHeight="1">
      <c r="A10" s="602" t="s">
        <v>245</v>
      </c>
      <c r="B10" s="602"/>
      <c r="C10" s="602"/>
      <c r="D10" s="602"/>
      <c r="E10" s="241"/>
      <c r="F10" s="36"/>
      <c r="G10" s="37"/>
      <c r="H10" s="37"/>
      <c r="J10" s="37"/>
      <c r="K10" s="37"/>
      <c r="L10" s="37"/>
    </row>
    <row r="11" spans="1:12" ht="30" customHeight="1">
      <c r="A11" s="435"/>
      <c r="B11" s="435"/>
      <c r="C11" s="435"/>
      <c r="D11" s="436" t="s">
        <v>44</v>
      </c>
      <c r="E11" s="436"/>
      <c r="K11" s="2"/>
    </row>
    <row r="12" spans="1:12" ht="26.25" customHeight="1">
      <c r="A12" s="437" t="s">
        <v>7</v>
      </c>
      <c r="B12" s="604" t="s">
        <v>114</v>
      </c>
      <c r="C12" s="604"/>
      <c r="D12" s="438"/>
      <c r="E12" s="438"/>
    </row>
    <row r="13" spans="1:12">
      <c r="A13" s="92">
        <v>1</v>
      </c>
      <c r="B13" s="603" t="s">
        <v>107</v>
      </c>
      <c r="C13" s="603"/>
      <c r="D13" s="439">
        <f>+'Khmberi ev erekhaneri tiv'!I19</f>
        <v>28008</v>
      </c>
      <c r="E13" s="439"/>
      <c r="F13" s="440"/>
    </row>
    <row r="14" spans="1:12">
      <c r="A14" s="92">
        <v>2</v>
      </c>
      <c r="B14" s="603" t="s">
        <v>185</v>
      </c>
      <c r="C14" s="603"/>
      <c r="D14" s="181">
        <f>+Komunal!N20</f>
        <v>1.3</v>
      </c>
      <c r="E14" s="181"/>
      <c r="F14" s="440"/>
    </row>
    <row r="15" spans="1:12" ht="39" hidden="1" customHeight="1">
      <c r="A15" s="92">
        <f t="shared" ref="A15:A21" si="0">+A14+1</f>
        <v>3</v>
      </c>
      <c r="B15" s="605" t="s">
        <v>170</v>
      </c>
      <c r="C15" s="605"/>
      <c r="D15" s="181"/>
      <c r="E15" s="181"/>
    </row>
    <row r="16" spans="1:12" hidden="1">
      <c r="A16" s="92">
        <v>3</v>
      </c>
      <c r="B16" s="605" t="s">
        <v>209</v>
      </c>
      <c r="C16" s="605"/>
      <c r="D16" s="181"/>
      <c r="E16" s="181"/>
    </row>
    <row r="17" spans="1:25" s="441" customFormat="1">
      <c r="A17" s="92">
        <v>3</v>
      </c>
      <c r="B17" s="603" t="s">
        <v>204</v>
      </c>
      <c r="C17" s="603"/>
      <c r="D17" s="543">
        <f>8*24*8</f>
        <v>1536</v>
      </c>
      <c r="E17" s="181"/>
      <c r="F17" s="440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92">
        <f t="shared" si="0"/>
        <v>4</v>
      </c>
      <c r="B18" s="603" t="s">
        <v>45</v>
      </c>
      <c r="C18" s="603"/>
      <c r="D18" s="181"/>
      <c r="E18" s="181"/>
      <c r="F18" s="440"/>
    </row>
    <row r="19" spans="1:25" hidden="1">
      <c r="A19" s="92">
        <f t="shared" si="0"/>
        <v>5</v>
      </c>
      <c r="B19" s="603" t="s">
        <v>55</v>
      </c>
      <c r="C19" s="603"/>
      <c r="D19" s="439"/>
      <c r="E19" s="439"/>
    </row>
    <row r="20" spans="1:25" hidden="1">
      <c r="A20" s="92">
        <f t="shared" si="0"/>
        <v>6</v>
      </c>
      <c r="B20" s="603" t="s">
        <v>169</v>
      </c>
      <c r="C20" s="603"/>
      <c r="D20" s="181"/>
      <c r="E20" s="181"/>
    </row>
    <row r="21" spans="1:25" ht="19.5" hidden="1" customHeight="1">
      <c r="A21" s="92">
        <f t="shared" si="0"/>
        <v>7</v>
      </c>
      <c r="B21" s="603" t="s">
        <v>213</v>
      </c>
      <c r="C21" s="603"/>
      <c r="D21" s="439">
        <f>SUM(D22:D23)</f>
        <v>0</v>
      </c>
      <c r="E21" s="439"/>
    </row>
    <row r="22" spans="1:25" s="480" customFormat="1" ht="13.5" hidden="1">
      <c r="A22" s="477">
        <f>+A21+0.1</f>
        <v>7.1</v>
      </c>
      <c r="B22" s="599"/>
      <c r="C22" s="599"/>
      <c r="D22" s="482"/>
      <c r="E22" s="482"/>
    </row>
    <row r="23" spans="1:25" s="480" customFormat="1" ht="13.5" hidden="1">
      <c r="A23" s="477">
        <f>+A22+0.1</f>
        <v>7.1999999999999993</v>
      </c>
      <c r="B23" s="599"/>
      <c r="C23" s="599"/>
      <c r="D23" s="482"/>
      <c r="E23" s="482"/>
    </row>
    <row r="24" spans="1:25" hidden="1">
      <c r="A24" s="92">
        <f>+A21+1</f>
        <v>8</v>
      </c>
      <c r="B24" s="603" t="s">
        <v>112</v>
      </c>
      <c r="C24" s="603"/>
      <c r="D24" s="439">
        <f>SUM(D25:D26)</f>
        <v>0</v>
      </c>
      <c r="E24" s="439"/>
    </row>
    <row r="25" spans="1:25" s="481" customFormat="1" ht="13.5" hidden="1">
      <c r="A25" s="477">
        <f t="shared" ref="A25:A26" si="1">+A24+0.1</f>
        <v>8.1</v>
      </c>
      <c r="B25" s="606" t="s">
        <v>64</v>
      </c>
      <c r="C25" s="606"/>
      <c r="D25" s="478"/>
      <c r="E25" s="478"/>
      <c r="F25" s="479"/>
      <c r="G25" s="480"/>
      <c r="H25" s="480"/>
      <c r="I25" s="480"/>
      <c r="J25" s="480"/>
      <c r="K25" s="480"/>
      <c r="L25" s="480"/>
      <c r="M25" s="480"/>
      <c r="N25" s="480"/>
      <c r="O25" s="480"/>
    </row>
    <row r="26" spans="1:25" s="481" customFormat="1" ht="13.5" hidden="1">
      <c r="A26" s="477">
        <f t="shared" si="1"/>
        <v>8.1999999999999993</v>
      </c>
      <c r="B26" s="606" t="s">
        <v>65</v>
      </c>
      <c r="C26" s="606"/>
      <c r="D26" s="482"/>
      <c r="E26" s="482"/>
      <c r="F26" s="479"/>
      <c r="G26" s="480"/>
      <c r="H26" s="480"/>
      <c r="I26" s="480"/>
      <c r="J26" s="480"/>
      <c r="K26" s="480"/>
      <c r="L26" s="480"/>
      <c r="M26" s="480"/>
      <c r="N26" s="480"/>
      <c r="O26" s="480"/>
    </row>
    <row r="27" spans="1:25">
      <c r="A27" s="92">
        <v>4</v>
      </c>
      <c r="B27" s="603" t="s">
        <v>8</v>
      </c>
      <c r="C27" s="603"/>
      <c r="D27" s="181">
        <v>9.6999999999999993</v>
      </c>
      <c r="E27" s="181"/>
    </row>
    <row r="28" spans="1:25" s="2" customFormat="1" hidden="1">
      <c r="A28" s="92">
        <f>+A27+1</f>
        <v>5</v>
      </c>
      <c r="B28" s="607"/>
      <c r="C28" s="607"/>
      <c r="D28" s="181"/>
      <c r="E28" s="181"/>
      <c r="F28" s="15"/>
    </row>
    <row r="29" spans="1:25" s="2" customFormat="1" hidden="1">
      <c r="A29" s="92">
        <f>+A28+1</f>
        <v>6</v>
      </c>
      <c r="B29" s="607"/>
      <c r="C29" s="607"/>
      <c r="D29" s="181"/>
      <c r="E29" s="181"/>
      <c r="F29" s="17"/>
    </row>
    <row r="30" spans="1:25" ht="24" customHeight="1">
      <c r="A30" s="437"/>
      <c r="B30" s="608" t="s">
        <v>259</v>
      </c>
      <c r="C30" s="608"/>
      <c r="D30" s="442">
        <f>SUM(D13:D14,D15:D21,D24,D27:D29)</f>
        <v>29555</v>
      </c>
      <c r="E30" s="442"/>
    </row>
    <row r="31" spans="1:25" ht="15.75" customHeight="1">
      <c r="A31" s="429"/>
      <c r="B31" s="437"/>
      <c r="C31" s="443"/>
      <c r="D31" s="439"/>
      <c r="E31" s="439"/>
    </row>
    <row r="32" spans="1:25" ht="24.75" customHeight="1">
      <c r="A32" s="437" t="s">
        <v>9</v>
      </c>
      <c r="B32" s="604" t="s">
        <v>115</v>
      </c>
      <c r="C32" s="604"/>
      <c r="D32" s="444"/>
      <c r="E32" s="444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2">
        <v>1</v>
      </c>
      <c r="B33" s="603" t="s">
        <v>10</v>
      </c>
      <c r="C33" s="603"/>
      <c r="D33" s="439">
        <f>+Ashkhatavardz!M9-'Dramakan hosqer'!F83-'Dramakan hosqer'!F84</f>
        <v>22653.5</v>
      </c>
      <c r="E33" s="439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81" customFormat="1" ht="13.5">
      <c r="A34" s="477">
        <f t="shared" ref="A34:A36" si="2">+A33+0.1</f>
        <v>1.1000000000000001</v>
      </c>
      <c r="B34" s="606" t="str">
        <f>+Ashkhatavardz!H6</f>
        <v>գեղագիտական ուսուցման գծով</v>
      </c>
      <c r="C34" s="606"/>
      <c r="D34" s="478">
        <f>+Ashkhatavardz!H7</f>
        <v>768</v>
      </c>
      <c r="E34" s="478"/>
      <c r="F34" s="463">
        <f>+D34/D17</f>
        <v>0.5</v>
      </c>
      <c r="G34" s="480"/>
      <c r="H34" s="480"/>
      <c r="I34" s="480"/>
      <c r="J34" s="480"/>
      <c r="K34" s="480"/>
      <c r="L34" s="468"/>
      <c r="M34" s="480"/>
      <c r="N34" s="480"/>
      <c r="O34" s="480"/>
      <c r="P34" s="480"/>
      <c r="Q34" s="480"/>
      <c r="R34" s="480"/>
      <c r="S34" s="480"/>
      <c r="T34" s="480"/>
      <c r="U34" s="480"/>
      <c r="V34" s="480"/>
      <c r="W34" s="480"/>
      <c r="X34" s="480"/>
      <c r="Y34" s="480"/>
    </row>
    <row r="35" spans="1:25" s="481" customFormat="1" ht="13.5" hidden="1">
      <c r="A35" s="477">
        <f t="shared" si="2"/>
        <v>1.2000000000000002</v>
      </c>
      <c r="B35" s="606" t="s">
        <v>11</v>
      </c>
      <c r="C35" s="606"/>
      <c r="D35" s="478">
        <f>+Ashkhatavardz!L7-'Dramakan hosqer'!F84</f>
        <v>0</v>
      </c>
      <c r="E35" s="478"/>
      <c r="F35" s="480"/>
      <c r="G35" s="480"/>
      <c r="H35" s="480"/>
      <c r="I35" s="480"/>
      <c r="J35" s="480"/>
      <c r="K35" s="480"/>
      <c r="L35" s="480"/>
      <c r="M35" s="480"/>
      <c r="N35" s="480"/>
      <c r="O35" s="480"/>
      <c r="P35" s="480"/>
      <c r="Q35" s="480"/>
      <c r="R35" s="480"/>
      <c r="S35" s="480"/>
      <c r="T35" s="480"/>
      <c r="U35" s="480"/>
      <c r="V35" s="480"/>
      <c r="W35" s="480"/>
      <c r="X35" s="480"/>
      <c r="Y35" s="480"/>
    </row>
    <row r="36" spans="1:25" s="481" customFormat="1" ht="13.5" hidden="1">
      <c r="A36" s="477">
        <f t="shared" si="2"/>
        <v>1.3000000000000003</v>
      </c>
      <c r="B36" s="606" t="s">
        <v>212</v>
      </c>
      <c r="C36" s="606"/>
      <c r="D36" s="478">
        <f>+Ashkhatavardz!J7</f>
        <v>0</v>
      </c>
      <c r="E36" s="478"/>
      <c r="F36" s="480"/>
      <c r="G36" s="480"/>
      <c r="H36" s="480"/>
      <c r="I36" s="480"/>
      <c r="J36" s="480"/>
      <c r="K36" s="480"/>
      <c r="L36" s="480"/>
      <c r="M36" s="480"/>
      <c r="N36" s="480"/>
      <c r="O36" s="480"/>
      <c r="P36" s="480"/>
      <c r="Q36" s="480"/>
      <c r="R36" s="480"/>
      <c r="S36" s="480"/>
      <c r="T36" s="480"/>
      <c r="U36" s="480"/>
      <c r="V36" s="480"/>
      <c r="W36" s="480"/>
      <c r="X36" s="480"/>
      <c r="Y36" s="480"/>
    </row>
    <row r="37" spans="1:25">
      <c r="A37" s="92">
        <f>+A33+1</f>
        <v>2</v>
      </c>
      <c r="B37" s="603" t="s">
        <v>13</v>
      </c>
      <c r="C37" s="603"/>
      <c r="D37" s="439">
        <f>+Komunal!F27</f>
        <v>299</v>
      </c>
      <c r="E37" s="439"/>
      <c r="F37" s="44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92">
        <f>+A37+1</f>
        <v>3</v>
      </c>
      <c r="B38" s="603" t="s">
        <v>12</v>
      </c>
      <c r="C38" s="603"/>
      <c r="D38" s="439">
        <f>+Komunal!J27</f>
        <v>127.4</v>
      </c>
      <c r="E38" s="439"/>
      <c r="F38" s="44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>
      <c r="A39" s="92">
        <v>4</v>
      </c>
      <c r="B39" s="603" t="s">
        <v>14</v>
      </c>
      <c r="C39" s="603"/>
      <c r="D39" s="439">
        <f>+Komunal!O27</f>
        <v>49.4</v>
      </c>
      <c r="E39" s="439"/>
      <c r="F39" s="445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92">
        <f t="shared" ref="A40:A42" si="3">+A39+1</f>
        <v>5</v>
      </c>
      <c r="B40" s="603" t="s">
        <v>15</v>
      </c>
      <c r="C40" s="603"/>
      <c r="D40" s="181">
        <v>5.5</v>
      </c>
      <c r="E40" s="181"/>
    </row>
    <row r="41" spans="1:25">
      <c r="A41" s="92">
        <f t="shared" si="3"/>
        <v>6</v>
      </c>
      <c r="B41" s="603" t="s">
        <v>16</v>
      </c>
      <c r="C41" s="603"/>
      <c r="D41" s="181">
        <v>50</v>
      </c>
      <c r="E41" s="181"/>
    </row>
    <row r="42" spans="1:25">
      <c r="A42" s="92">
        <f t="shared" si="3"/>
        <v>7</v>
      </c>
      <c r="B42" s="603" t="s">
        <v>241</v>
      </c>
      <c r="C42" s="603"/>
      <c r="D42" s="446">
        <v>238</v>
      </c>
      <c r="E42" s="446"/>
    </row>
    <row r="43" spans="1:25">
      <c r="A43" s="92">
        <f>+A42+1</f>
        <v>8</v>
      </c>
      <c r="B43" s="603" t="s">
        <v>17</v>
      </c>
      <c r="C43" s="603"/>
      <c r="D43" s="181">
        <v>25</v>
      </c>
      <c r="E43" s="181"/>
      <c r="L43" s="66"/>
    </row>
    <row r="44" spans="1:25">
      <c r="A44" s="92">
        <f t="shared" ref="A44:A64" si="4">+A43+1</f>
        <v>9</v>
      </c>
      <c r="B44" s="603" t="s">
        <v>242</v>
      </c>
      <c r="C44" s="603"/>
      <c r="D44" s="181">
        <v>920</v>
      </c>
      <c r="E44" s="181"/>
      <c r="L44" s="447"/>
      <c r="M44" s="66"/>
      <c r="N44" s="448"/>
      <c r="O44" s="66"/>
      <c r="P44" s="449"/>
    </row>
    <row r="45" spans="1:25">
      <c r="A45" s="92">
        <f>+A44+1</f>
        <v>10</v>
      </c>
      <c r="B45" s="603" t="s">
        <v>66</v>
      </c>
      <c r="C45" s="603"/>
      <c r="D45" s="181">
        <v>480</v>
      </c>
      <c r="E45" s="181"/>
    </row>
    <row r="46" spans="1:25">
      <c r="A46" s="92">
        <f t="shared" si="4"/>
        <v>11</v>
      </c>
      <c r="B46" s="603" t="s">
        <v>40</v>
      </c>
      <c r="C46" s="603"/>
      <c r="D46" s="181">
        <v>510</v>
      </c>
      <c r="E46" s="181"/>
    </row>
    <row r="47" spans="1:25">
      <c r="A47" s="92">
        <f t="shared" si="4"/>
        <v>12</v>
      </c>
      <c r="B47" s="603" t="s">
        <v>109</v>
      </c>
      <c r="C47" s="603"/>
      <c r="D47" s="181">
        <v>170</v>
      </c>
      <c r="E47" s="181"/>
    </row>
    <row r="48" spans="1:25" hidden="1">
      <c r="A48" s="92">
        <f t="shared" si="4"/>
        <v>13</v>
      </c>
      <c r="B48" s="603" t="s">
        <v>110</v>
      </c>
      <c r="C48" s="603"/>
      <c r="D48" s="181"/>
      <c r="E48" s="181"/>
      <c r="G48" s="450"/>
    </row>
    <row r="49" spans="1:7">
      <c r="A49" s="92">
        <v>13</v>
      </c>
      <c r="B49" s="603" t="s">
        <v>18</v>
      </c>
      <c r="C49" s="603"/>
      <c r="D49" s="181">
        <v>490</v>
      </c>
      <c r="E49" s="181"/>
      <c r="G49" s="450"/>
    </row>
    <row r="50" spans="1:7">
      <c r="A50" s="92">
        <f t="shared" si="4"/>
        <v>14</v>
      </c>
      <c r="B50" s="603" t="s">
        <v>19</v>
      </c>
      <c r="C50" s="603"/>
      <c r="D50" s="181">
        <v>290</v>
      </c>
      <c r="E50" s="181"/>
    </row>
    <row r="51" spans="1:7" hidden="1">
      <c r="A51" s="92">
        <f t="shared" si="4"/>
        <v>15</v>
      </c>
      <c r="B51" s="603" t="s">
        <v>59</v>
      </c>
      <c r="C51" s="603"/>
      <c r="D51" s="181"/>
      <c r="E51" s="181"/>
    </row>
    <row r="52" spans="1:7" hidden="1">
      <c r="A52" s="92">
        <f t="shared" si="4"/>
        <v>16</v>
      </c>
      <c r="B52" s="603" t="s">
        <v>46</v>
      </c>
      <c r="C52" s="603"/>
      <c r="D52" s="439">
        <f>+D19</f>
        <v>0</v>
      </c>
      <c r="E52" s="439"/>
    </row>
    <row r="53" spans="1:7">
      <c r="A53" s="92">
        <v>15</v>
      </c>
      <c r="B53" s="603" t="s">
        <v>37</v>
      </c>
      <c r="C53" s="603"/>
      <c r="D53" s="181">
        <v>136.5</v>
      </c>
      <c r="E53" s="181"/>
    </row>
    <row r="54" spans="1:7">
      <c r="A54" s="92">
        <f t="shared" si="4"/>
        <v>16</v>
      </c>
      <c r="B54" s="603" t="s">
        <v>67</v>
      </c>
      <c r="C54" s="603"/>
      <c r="D54" s="181">
        <v>370</v>
      </c>
      <c r="E54" s="181"/>
    </row>
    <row r="55" spans="1:7">
      <c r="A55" s="92">
        <f t="shared" si="4"/>
        <v>17</v>
      </c>
      <c r="B55" s="603" t="s">
        <v>68</v>
      </c>
      <c r="C55" s="603"/>
      <c r="D55" s="181">
        <v>122</v>
      </c>
      <c r="E55" s="181"/>
    </row>
    <row r="56" spans="1:7">
      <c r="A56" s="92">
        <f t="shared" si="4"/>
        <v>18</v>
      </c>
      <c r="B56" s="603" t="s">
        <v>38</v>
      </c>
      <c r="C56" s="603"/>
      <c r="D56" s="181">
        <v>3</v>
      </c>
      <c r="E56" s="181"/>
    </row>
    <row r="57" spans="1:7">
      <c r="A57" s="92">
        <f t="shared" si="4"/>
        <v>19</v>
      </c>
      <c r="B57" s="603" t="s">
        <v>111</v>
      </c>
      <c r="C57" s="603"/>
      <c r="D57" s="181">
        <v>30</v>
      </c>
      <c r="E57" s="181"/>
    </row>
    <row r="58" spans="1:7">
      <c r="A58" s="92">
        <f t="shared" si="4"/>
        <v>20</v>
      </c>
      <c r="B58" s="603" t="s">
        <v>39</v>
      </c>
      <c r="C58" s="603"/>
      <c r="D58" s="181">
        <v>70</v>
      </c>
      <c r="E58" s="181"/>
    </row>
    <row r="59" spans="1:7">
      <c r="A59" s="92">
        <f t="shared" si="4"/>
        <v>21</v>
      </c>
      <c r="B59" s="603" t="s">
        <v>56</v>
      </c>
      <c r="C59" s="603"/>
      <c r="D59" s="181">
        <v>130</v>
      </c>
      <c r="E59" s="181"/>
    </row>
    <row r="60" spans="1:7">
      <c r="A60" s="92">
        <f t="shared" si="4"/>
        <v>22</v>
      </c>
      <c r="B60" s="603" t="s">
        <v>243</v>
      </c>
      <c r="C60" s="603"/>
      <c r="D60" s="181">
        <v>840</v>
      </c>
      <c r="E60" s="181"/>
    </row>
    <row r="61" spans="1:7">
      <c r="A61" s="92">
        <f t="shared" si="4"/>
        <v>23</v>
      </c>
      <c r="B61" s="607" t="s">
        <v>205</v>
      </c>
      <c r="C61" s="607"/>
      <c r="D61" s="181">
        <v>56.2</v>
      </c>
      <c r="E61" s="181"/>
    </row>
    <row r="62" spans="1:7" s="5" customFormat="1">
      <c r="A62" s="92">
        <f t="shared" si="4"/>
        <v>24</v>
      </c>
      <c r="B62" s="607" t="s">
        <v>272</v>
      </c>
      <c r="C62" s="607"/>
      <c r="D62" s="181">
        <v>170</v>
      </c>
      <c r="E62" s="181"/>
    </row>
    <row r="63" spans="1:7" s="5" customFormat="1">
      <c r="A63" s="92">
        <f t="shared" si="4"/>
        <v>25</v>
      </c>
      <c r="B63" s="607" t="s">
        <v>273</v>
      </c>
      <c r="C63" s="607"/>
      <c r="D63" s="181">
        <v>55</v>
      </c>
      <c r="E63" s="181"/>
    </row>
    <row r="64" spans="1:7" s="5" customFormat="1" hidden="1">
      <c r="A64" s="92">
        <f t="shared" si="4"/>
        <v>26</v>
      </c>
      <c r="B64" s="607"/>
      <c r="C64" s="607"/>
      <c r="D64" s="181"/>
      <c r="E64" s="181"/>
      <c r="F64" s="39" t="s">
        <v>254</v>
      </c>
    </row>
    <row r="65" spans="1:15">
      <c r="A65" s="92">
        <v>26</v>
      </c>
      <c r="B65" s="603" t="s">
        <v>20</v>
      </c>
      <c r="C65" s="603"/>
      <c r="D65" s="181">
        <v>1264.5</v>
      </c>
      <c r="E65" s="181"/>
    </row>
    <row r="66" spans="1:15" s="481" customFormat="1" ht="13.5">
      <c r="A66" s="477">
        <f t="shared" ref="A66" si="5">+A65+0.1</f>
        <v>26.1</v>
      </c>
      <c r="B66" s="606" t="s">
        <v>69</v>
      </c>
      <c r="C66" s="606"/>
      <c r="D66" s="482">
        <v>1260</v>
      </c>
      <c r="E66" s="482"/>
      <c r="F66" s="479"/>
      <c r="G66" s="480"/>
      <c r="H66" s="480"/>
      <c r="I66" s="480"/>
      <c r="J66" s="480"/>
      <c r="K66" s="480"/>
      <c r="L66" s="480"/>
      <c r="M66" s="480"/>
      <c r="N66" s="480"/>
      <c r="O66" s="480"/>
    </row>
    <row r="67" spans="1:15" hidden="1">
      <c r="A67" s="92">
        <f>+A65+1</f>
        <v>27</v>
      </c>
      <c r="B67" s="603" t="s">
        <v>70</v>
      </c>
      <c r="C67" s="603"/>
      <c r="D67" s="181"/>
      <c r="E67" s="181"/>
    </row>
    <row r="68" spans="1:15" s="452" customFormat="1" hidden="1">
      <c r="A68" s="92">
        <f>+A67+1</f>
        <v>28</v>
      </c>
      <c r="B68" s="603" t="s">
        <v>60</v>
      </c>
      <c r="C68" s="603"/>
      <c r="D68" s="181"/>
      <c r="E68" s="181"/>
      <c r="F68" s="451"/>
      <c r="G68" s="13"/>
      <c r="H68" s="13"/>
      <c r="I68" s="13"/>
      <c r="J68" s="13"/>
      <c r="K68" s="13"/>
      <c r="L68" s="13"/>
      <c r="M68" s="13"/>
      <c r="N68" s="13"/>
      <c r="O68" s="13"/>
    </row>
    <row r="69" spans="1:15" ht="23.25" customHeight="1">
      <c r="A69" s="453"/>
      <c r="B69" s="608" t="s">
        <v>260</v>
      </c>
      <c r="C69" s="608"/>
      <c r="D69" s="442">
        <f>SUM(D33,D37:D42,D43:D65,D67:D68)</f>
        <v>29555.000000000004</v>
      </c>
      <c r="E69" s="442"/>
      <c r="F69" s="454">
        <f>+D30-D69</f>
        <v>0</v>
      </c>
    </row>
    <row r="70" spans="1:15" ht="18.75" customHeight="1">
      <c r="B70" s="455"/>
      <c r="C70" s="7"/>
    </row>
    <row r="71" spans="1:15" s="5" customFormat="1" ht="26.25" hidden="1" customHeight="1">
      <c r="B71" s="90" t="s">
        <v>2</v>
      </c>
      <c r="C71" s="502" t="s">
        <v>267</v>
      </c>
      <c r="D71" s="13"/>
      <c r="E71" s="13"/>
    </row>
    <row r="72" spans="1:15" s="5" customFormat="1" ht="12.75" hidden="1" customHeight="1">
      <c r="B72" s="83"/>
      <c r="C72" s="361" t="s">
        <v>85</v>
      </c>
      <c r="D72" s="363"/>
      <c r="E72" s="363"/>
    </row>
    <row r="73" spans="1:15" s="5" customFormat="1" ht="27" hidden="1" customHeight="1">
      <c r="B73" s="90" t="s">
        <v>6</v>
      </c>
      <c r="C73" s="503" t="s">
        <v>268</v>
      </c>
      <c r="D73" s="13"/>
      <c r="E73" s="13"/>
    </row>
    <row r="74" spans="1:15" s="5" customFormat="1" ht="13.5" hidden="1" customHeight="1">
      <c r="C74" s="361" t="s">
        <v>85</v>
      </c>
      <c r="D74" s="363"/>
      <c r="E74" s="363"/>
    </row>
    <row r="75" spans="1:15" s="5" customFormat="1" hidden="1">
      <c r="B75" s="66" t="s">
        <v>166</v>
      </c>
      <c r="D75" s="35"/>
      <c r="E75" s="35"/>
    </row>
    <row r="76" spans="1:15" s="5" customFormat="1" ht="103.5" customHeight="1">
      <c r="B76" s="456" t="s">
        <v>177</v>
      </c>
      <c r="D76" s="243" t="s">
        <v>184</v>
      </c>
      <c r="E76" s="243"/>
      <c r="F76" s="35"/>
    </row>
    <row r="77" spans="1:15" s="5" customFormat="1" ht="40.5" customHeight="1">
      <c r="B77" s="189"/>
      <c r="C77" s="61"/>
      <c r="F77" s="35"/>
    </row>
    <row r="78" spans="1:15" s="5" customFormat="1">
      <c r="D78" s="35"/>
      <c r="E78" s="35"/>
    </row>
    <row r="79" spans="1:15" s="5" customFormat="1">
      <c r="D79" s="35"/>
      <c r="E79" s="35"/>
    </row>
  </sheetData>
  <sheetProtection formatCells="0" formatColumns="0" formatRows="0" insertColumns="0" insertRows="0" insertHyperlinks="0" deleteColumns="0" deleteRows="0" sort="0"/>
  <mergeCells count="60">
    <mergeCell ref="B69:C69"/>
    <mergeCell ref="B67:C67"/>
    <mergeCell ref="B68:C68"/>
    <mergeCell ref="B66:C66"/>
    <mergeCell ref="B61:C61"/>
    <mergeCell ref="B62:C62"/>
    <mergeCell ref="B63:C63"/>
    <mergeCell ref="B64:C64"/>
    <mergeCell ref="B65:C65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</mergeCells>
  <pageMargins left="0.2" right="0.2" top="0.37" bottom="0.27" header="0.3" footer="0.21"/>
  <pageSetup paperSize="9" scale="82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3</xdr:col>
                <xdr:colOff>95250</xdr:colOff>
                <xdr:row>75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4"/>
  <sheetViews>
    <sheetView tabSelected="1" view="pageBreakPreview" topLeftCell="A52" zoomScaleSheetLayoutView="100" workbookViewId="0">
      <selection activeCell="C92" sqref="C92:D92"/>
    </sheetView>
  </sheetViews>
  <sheetFormatPr defaultColWidth="9.140625" defaultRowHeight="13.5"/>
  <cols>
    <col min="1" max="1" width="6.28515625" style="64" customWidth="1"/>
    <col min="2" max="2" width="62.140625" style="64" customWidth="1"/>
    <col min="3" max="3" width="19.5703125" style="64" customWidth="1"/>
    <col min="4" max="4" width="19.42578125" style="64" customWidth="1"/>
    <col min="5" max="5" width="18.7109375" style="64" customWidth="1"/>
    <col min="6" max="6" width="22.140625" style="64" customWidth="1"/>
    <col min="7" max="7" width="4.42578125" style="63" customWidth="1"/>
    <col min="8" max="8" width="23.140625" style="85" hidden="1" customWidth="1"/>
    <col min="9" max="9" width="23.140625" style="66" customWidth="1"/>
    <col min="10" max="10" width="1.5703125" style="66" customWidth="1"/>
    <col min="11" max="11" width="1.7109375" style="66" customWidth="1"/>
    <col min="12" max="12" width="11.85546875" style="66" customWidth="1"/>
    <col min="13" max="15" width="9.140625" style="63"/>
    <col min="16" max="16384" width="9.140625" style="64"/>
  </cols>
  <sheetData>
    <row r="1" spans="1:15" s="57" customFormat="1" ht="17.25">
      <c r="A1" s="55"/>
      <c r="B1" s="56"/>
      <c r="C1" s="56"/>
      <c r="D1" s="56"/>
      <c r="E1" s="56"/>
      <c r="F1" s="372" t="s">
        <v>165</v>
      </c>
      <c r="G1" s="358">
        <f>+'Ekamut-caxs'!E1+1</f>
        <v>22</v>
      </c>
      <c r="H1" s="83"/>
      <c r="I1" s="35"/>
      <c r="J1" s="35"/>
      <c r="K1" s="35"/>
      <c r="L1" s="35"/>
      <c r="M1" s="58"/>
      <c r="N1" s="58"/>
      <c r="O1" s="58"/>
    </row>
    <row r="2" spans="1:15" s="57" customFormat="1" ht="17.25">
      <c r="A2" s="55"/>
      <c r="B2" s="55"/>
      <c r="C2" s="55"/>
      <c r="D2" s="55"/>
      <c r="E2" s="55"/>
      <c r="F2" s="373" t="s">
        <v>32</v>
      </c>
      <c r="G2" s="177"/>
      <c r="H2" s="83"/>
      <c r="I2" s="35"/>
      <c r="J2" s="35"/>
      <c r="K2" s="35"/>
      <c r="L2" s="35"/>
      <c r="M2" s="58"/>
      <c r="N2" s="58"/>
      <c r="O2" s="58"/>
    </row>
    <row r="3" spans="1:15" s="57" customFormat="1" ht="17.25">
      <c r="A3" s="55"/>
      <c r="B3" s="55"/>
      <c r="C3" s="55"/>
      <c r="D3" s="55"/>
      <c r="E3" s="55"/>
      <c r="F3" s="373" t="s">
        <v>22</v>
      </c>
      <c r="G3" s="177"/>
      <c r="H3" s="83"/>
      <c r="I3" s="35"/>
      <c r="J3" s="35"/>
      <c r="K3" s="35"/>
      <c r="L3" s="35"/>
      <c r="M3" s="58"/>
      <c r="N3" s="58"/>
      <c r="O3" s="58"/>
    </row>
    <row r="4" spans="1:15" s="57" customFormat="1" ht="16.5" customHeight="1">
      <c r="A4" s="55"/>
      <c r="B4" s="55"/>
      <c r="C4" s="55"/>
      <c r="D4" s="55"/>
      <c r="E4" s="55"/>
      <c r="F4" s="374" t="str">
        <f>+'Ekamut-caxs'!D4</f>
        <v>«---------» ---------------- 2025թ.</v>
      </c>
      <c r="G4" s="132"/>
      <c r="H4" s="83"/>
      <c r="I4" s="35"/>
      <c r="J4" s="35"/>
      <c r="K4" s="35"/>
      <c r="L4" s="35"/>
      <c r="M4" s="58"/>
      <c r="N4" s="58"/>
      <c r="O4" s="58"/>
    </row>
    <row r="5" spans="1:15" s="57" customFormat="1" ht="22.5" customHeight="1">
      <c r="A5" s="55"/>
      <c r="B5" s="55"/>
      <c r="C5" s="55"/>
      <c r="D5" s="55"/>
      <c r="E5" s="55"/>
      <c r="F5" s="374" t="str">
        <f>+'Ekamut-caxs'!D5</f>
        <v>հ. --------------- - Ա որոշմամբ</v>
      </c>
      <c r="G5" s="132"/>
      <c r="H5" s="83"/>
      <c r="I5" s="35"/>
      <c r="J5" s="35"/>
      <c r="K5" s="35"/>
      <c r="L5" s="35"/>
      <c r="M5" s="58"/>
      <c r="N5" s="58"/>
      <c r="O5" s="58"/>
    </row>
    <row r="6" spans="1:15" s="57" customFormat="1" ht="12.75" customHeight="1">
      <c r="A6" s="55"/>
      <c r="B6" s="55"/>
      <c r="C6" s="55"/>
      <c r="D6" s="55"/>
      <c r="E6" s="55"/>
      <c r="F6" s="374"/>
      <c r="G6" s="132"/>
      <c r="H6" s="83"/>
      <c r="I6" s="35"/>
      <c r="J6" s="35"/>
      <c r="K6" s="35"/>
      <c r="L6" s="35"/>
      <c r="M6" s="58"/>
      <c r="N6" s="58"/>
      <c r="O6" s="58"/>
    </row>
    <row r="7" spans="1:15" s="57" customFormat="1" ht="23.25" customHeight="1">
      <c r="A7" s="611" t="s">
        <v>33</v>
      </c>
      <c r="B7" s="611"/>
      <c r="C7" s="611"/>
      <c r="D7" s="611"/>
      <c r="E7" s="611"/>
      <c r="F7" s="611"/>
      <c r="G7" s="366"/>
      <c r="H7" s="83"/>
      <c r="I7" s="35"/>
      <c r="J7" s="35"/>
      <c r="K7" s="35"/>
      <c r="L7" s="35"/>
      <c r="M7" s="58"/>
      <c r="N7" s="58"/>
      <c r="O7" s="58"/>
    </row>
    <row r="8" spans="1:15" s="375" customFormat="1" ht="37.5" customHeight="1">
      <c r="A8" s="612" t="str">
        <f>+'Ekamut-caxs'!A9</f>
        <v xml:space="preserve">«Քանաքեռ-Զեյթուն համայնքի Մինաս Ավետիսյանի անվան կերպարվեստի դպրոց» ՀՈԱԿ-ի  </v>
      </c>
      <c r="B8" s="612"/>
      <c r="C8" s="612"/>
      <c r="D8" s="612"/>
      <c r="E8" s="612"/>
      <c r="F8" s="612"/>
      <c r="G8" s="240"/>
      <c r="H8" s="84"/>
      <c r="I8" s="3"/>
      <c r="J8" s="3"/>
      <c r="K8" s="3"/>
      <c r="L8" s="35"/>
      <c r="M8" s="5"/>
      <c r="N8" s="5"/>
      <c r="O8" s="5"/>
    </row>
    <row r="9" spans="1:15" s="6" customFormat="1" ht="18.75" customHeight="1">
      <c r="A9" s="602" t="s">
        <v>246</v>
      </c>
      <c r="B9" s="602"/>
      <c r="C9" s="602"/>
      <c r="D9" s="602"/>
      <c r="E9" s="602"/>
      <c r="F9" s="602"/>
      <c r="G9" s="241"/>
      <c r="H9" s="83"/>
      <c r="I9" s="35"/>
      <c r="J9" s="35"/>
      <c r="K9" s="35"/>
      <c r="L9" s="35"/>
      <c r="M9" s="5"/>
      <c r="N9" s="5"/>
      <c r="O9" s="5"/>
    </row>
    <row r="10" spans="1:15" s="6" customFormat="1" ht="17.25">
      <c r="A10" s="59"/>
      <c r="B10" s="59"/>
      <c r="C10" s="59"/>
      <c r="D10" s="59"/>
      <c r="E10" s="59"/>
      <c r="F10" s="59"/>
      <c r="G10" s="241"/>
      <c r="H10" s="83"/>
      <c r="I10" s="35"/>
      <c r="J10" s="35"/>
      <c r="K10" s="35"/>
      <c r="L10" s="35"/>
      <c r="M10" s="5"/>
      <c r="N10" s="5"/>
      <c r="O10" s="5"/>
    </row>
    <row r="11" spans="1:15" s="57" customFormat="1" ht="17.25">
      <c r="A11" s="55"/>
      <c r="B11" s="55"/>
      <c r="C11" s="55"/>
      <c r="D11" s="55"/>
      <c r="E11" s="55"/>
      <c r="F11" s="60" t="s">
        <v>34</v>
      </c>
      <c r="G11" s="367"/>
      <c r="H11" s="83"/>
      <c r="I11" s="35"/>
      <c r="J11" s="35"/>
      <c r="K11" s="35"/>
      <c r="L11" s="35"/>
      <c r="M11" s="58"/>
      <c r="N11" s="58"/>
      <c r="O11" s="58"/>
    </row>
    <row r="12" spans="1:15" s="7" customFormat="1" ht="33" customHeight="1">
      <c r="A12" s="70" t="s">
        <v>3</v>
      </c>
      <c r="B12" s="487" t="s">
        <v>23</v>
      </c>
      <c r="C12" s="459" t="s">
        <v>258</v>
      </c>
      <c r="D12" s="458" t="s">
        <v>256</v>
      </c>
      <c r="E12" s="458" t="s">
        <v>257</v>
      </c>
      <c r="F12" s="65" t="s">
        <v>35</v>
      </c>
      <c r="G12" s="368"/>
      <c r="H12" s="85"/>
      <c r="I12" s="66"/>
      <c r="J12" s="66"/>
      <c r="K12" s="66"/>
      <c r="L12" s="213"/>
      <c r="M12" s="66"/>
      <c r="N12" s="66"/>
      <c r="O12" s="66"/>
    </row>
    <row r="13" spans="1:15" s="57" customFormat="1" ht="39" customHeight="1">
      <c r="A13" s="10" t="s">
        <v>7</v>
      </c>
      <c r="B13" s="488" t="s">
        <v>24</v>
      </c>
      <c r="C13" s="496">
        <v>1538.2</v>
      </c>
      <c r="D13" s="496">
        <v>1538.2</v>
      </c>
      <c r="E13" s="496">
        <v>1538.2</v>
      </c>
      <c r="F13" s="203">
        <v>1538.2</v>
      </c>
      <c r="G13" s="369"/>
      <c r="H13" s="365">
        <v>829.7</v>
      </c>
      <c r="I13" s="37"/>
      <c r="J13" s="212"/>
      <c r="K13" s="212"/>
      <c r="L13" s="181"/>
      <c r="M13" s="58"/>
      <c r="N13" s="58"/>
      <c r="O13" s="58"/>
    </row>
    <row r="14" spans="1:15" s="57" customFormat="1" ht="42" customHeight="1">
      <c r="A14" s="10" t="s">
        <v>9</v>
      </c>
      <c r="B14" s="488" t="s">
        <v>73</v>
      </c>
      <c r="C14" s="203">
        <f t="shared" ref="C14:E14" si="0">SUM(C15:C22,C25:C28)</f>
        <v>5847.8</v>
      </c>
      <c r="D14" s="203">
        <f t="shared" si="0"/>
        <v>13061</v>
      </c>
      <c r="E14" s="203">
        <f t="shared" si="0"/>
        <v>20275.2</v>
      </c>
      <c r="F14" s="203">
        <f>SUM(F15:F22,F25:F28)</f>
        <v>29553.7</v>
      </c>
      <c r="G14" s="370"/>
      <c r="H14" s="83"/>
      <c r="I14" s="35"/>
      <c r="J14" s="35"/>
      <c r="K14" s="35"/>
      <c r="L14" s="35"/>
      <c r="M14" s="58"/>
      <c r="N14" s="58"/>
      <c r="O14" s="58"/>
    </row>
    <row r="15" spans="1:15" s="57" customFormat="1" ht="15.75" customHeight="1">
      <c r="A15" s="43">
        <v>1</v>
      </c>
      <c r="B15" s="484" t="s">
        <v>107</v>
      </c>
      <c r="C15" s="497">
        <v>5461.8</v>
      </c>
      <c r="D15" s="497">
        <v>12289</v>
      </c>
      <c r="E15" s="497">
        <v>19116.2</v>
      </c>
      <c r="F15" s="195">
        <f>+'Ekamut-caxs'!D13</f>
        <v>28008</v>
      </c>
      <c r="G15" s="242"/>
      <c r="H15" s="83"/>
      <c r="I15" s="35"/>
      <c r="J15" s="35"/>
      <c r="K15" s="35"/>
      <c r="L15" s="35"/>
      <c r="M15" s="58"/>
      <c r="N15" s="58"/>
      <c r="O15" s="58"/>
    </row>
    <row r="16" spans="1:15" s="57" customFormat="1" ht="34.5" hidden="1">
      <c r="A16" s="43">
        <f>+A15+1</f>
        <v>2</v>
      </c>
      <c r="B16" s="485" t="s">
        <v>170</v>
      </c>
      <c r="C16" s="497"/>
      <c r="D16" s="497"/>
      <c r="E16" s="497"/>
      <c r="F16" s="497"/>
      <c r="G16" s="242"/>
      <c r="H16" s="83"/>
      <c r="I16" s="35"/>
      <c r="J16" s="35"/>
      <c r="K16" s="35"/>
      <c r="L16" s="35"/>
      <c r="M16" s="58"/>
      <c r="N16" s="58"/>
      <c r="O16" s="58"/>
    </row>
    <row r="17" spans="1:15" s="57" customFormat="1" ht="17.25" hidden="1">
      <c r="A17" s="43">
        <f t="shared" ref="A17:A22" si="1">+A16+1</f>
        <v>3</v>
      </c>
      <c r="B17" s="483" t="s">
        <v>209</v>
      </c>
      <c r="C17" s="497"/>
      <c r="D17" s="497"/>
      <c r="E17" s="497"/>
      <c r="F17" s="497"/>
      <c r="G17" s="242"/>
      <c r="H17" s="83"/>
      <c r="I17" s="35"/>
      <c r="J17" s="35"/>
      <c r="K17" s="35"/>
      <c r="L17" s="35"/>
      <c r="M17" s="58"/>
      <c r="N17" s="58"/>
      <c r="O17" s="58"/>
    </row>
    <row r="18" spans="1:15" s="57" customFormat="1" ht="19.5" customHeight="1">
      <c r="A18" s="43">
        <v>2</v>
      </c>
      <c r="B18" s="485" t="str">
        <f>+'Ekamut-caxs'!B17</f>
        <v>Վճարովի ծառայություններից (գեղագիտական ուսուցում)</v>
      </c>
      <c r="C18" s="497">
        <v>384</v>
      </c>
      <c r="D18" s="497">
        <v>768</v>
      </c>
      <c r="E18" s="497">
        <v>1152</v>
      </c>
      <c r="F18" s="497">
        <v>1536</v>
      </c>
      <c r="G18" s="242"/>
      <c r="H18" s="2"/>
      <c r="I18" s="35"/>
      <c r="J18" s="35"/>
      <c r="K18" s="35"/>
      <c r="L18" s="35"/>
      <c r="M18" s="58"/>
      <c r="N18" s="58"/>
      <c r="O18" s="58"/>
    </row>
    <row r="19" spans="1:15" s="57" customFormat="1" ht="17.25" hidden="1">
      <c r="A19" s="43">
        <f t="shared" si="1"/>
        <v>3</v>
      </c>
      <c r="B19" s="484" t="s">
        <v>45</v>
      </c>
      <c r="C19" s="497"/>
      <c r="D19" s="497"/>
      <c r="E19" s="497"/>
      <c r="F19" s="497"/>
      <c r="G19" s="242"/>
      <c r="H19" s="83"/>
      <c r="I19" s="35"/>
      <c r="J19" s="35"/>
      <c r="K19" s="35"/>
      <c r="L19" s="35"/>
      <c r="M19" s="58"/>
      <c r="N19" s="58"/>
      <c r="O19" s="58"/>
    </row>
    <row r="20" spans="1:15" s="57" customFormat="1" ht="17.25" hidden="1">
      <c r="A20" s="43">
        <f t="shared" si="1"/>
        <v>4</v>
      </c>
      <c r="B20" s="484" t="s">
        <v>55</v>
      </c>
      <c r="C20" s="497"/>
      <c r="D20" s="497"/>
      <c r="E20" s="497"/>
      <c r="F20" s="195">
        <f>+'Ekamut-caxs'!D19</f>
        <v>0</v>
      </c>
      <c r="G20" s="242"/>
      <c r="H20" s="83"/>
      <c r="I20" s="35"/>
      <c r="J20" s="35"/>
      <c r="K20" s="35"/>
      <c r="L20" s="35"/>
      <c r="M20" s="58"/>
      <c r="N20" s="58"/>
      <c r="O20" s="58"/>
    </row>
    <row r="21" spans="1:15" s="57" customFormat="1" ht="17.25" hidden="1">
      <c r="A21" s="43">
        <f t="shared" si="1"/>
        <v>5</v>
      </c>
      <c r="B21" s="484" t="s">
        <v>169</v>
      </c>
      <c r="C21" s="497"/>
      <c r="D21" s="497"/>
      <c r="E21" s="497"/>
      <c r="F21" s="497"/>
      <c r="G21" s="242"/>
      <c r="H21" s="86"/>
      <c r="I21" s="78"/>
      <c r="J21" s="78"/>
      <c r="K21" s="78"/>
      <c r="L21" s="35"/>
      <c r="M21" s="58"/>
      <c r="N21" s="58"/>
      <c r="O21" s="58"/>
    </row>
    <row r="22" spans="1:15" s="57" customFormat="1" ht="42" hidden="1" customHeight="1">
      <c r="A22" s="43">
        <f t="shared" si="1"/>
        <v>6</v>
      </c>
      <c r="B22" s="485" t="s">
        <v>213</v>
      </c>
      <c r="C22" s="497"/>
      <c r="D22" s="497"/>
      <c r="E22" s="497"/>
      <c r="F22" s="195">
        <f>+'Ekamut-caxs'!D21</f>
        <v>0</v>
      </c>
      <c r="G22" s="242"/>
      <c r="H22" s="86"/>
      <c r="I22" s="78"/>
      <c r="J22" s="78"/>
      <c r="K22" s="78"/>
      <c r="L22" s="35"/>
      <c r="M22" s="58"/>
      <c r="N22" s="58"/>
      <c r="O22" s="58"/>
    </row>
    <row r="23" spans="1:15" s="469" customFormat="1" ht="17.25" hidden="1">
      <c r="A23" s="460">
        <f t="shared" ref="A23:A24" si="2">+A22+0.1</f>
        <v>6.1</v>
      </c>
      <c r="B23" s="486">
        <f>+'Ekamut-caxs'!B22</f>
        <v>0</v>
      </c>
      <c r="C23" s="497"/>
      <c r="D23" s="497"/>
      <c r="E23" s="497"/>
      <c r="F23" s="497"/>
      <c r="G23" s="462"/>
      <c r="H23" s="475"/>
      <c r="I23" s="476"/>
      <c r="J23" s="476"/>
      <c r="K23" s="476"/>
      <c r="L23" s="468"/>
    </row>
    <row r="24" spans="1:15" s="469" customFormat="1" ht="17.25" hidden="1">
      <c r="A24" s="460">
        <f t="shared" si="2"/>
        <v>6.1999999999999993</v>
      </c>
      <c r="B24" s="486">
        <f>+'Ekamut-caxs'!B23</f>
        <v>0</v>
      </c>
      <c r="C24" s="497"/>
      <c r="D24" s="497"/>
      <c r="E24" s="497"/>
      <c r="F24" s="497"/>
      <c r="G24" s="462"/>
      <c r="H24" s="475"/>
      <c r="I24" s="476"/>
      <c r="J24" s="476"/>
      <c r="K24" s="476"/>
      <c r="L24" s="468"/>
    </row>
    <row r="25" spans="1:15" s="57" customFormat="1" ht="17.25" hidden="1">
      <c r="A25" s="43">
        <f>+A22+1</f>
        <v>7</v>
      </c>
      <c r="B25" s="484" t="s">
        <v>25</v>
      </c>
      <c r="C25" s="497"/>
      <c r="D25" s="497"/>
      <c r="E25" s="497"/>
      <c r="F25" s="497"/>
      <c r="G25" s="242"/>
      <c r="H25" s="86"/>
      <c r="I25" s="78"/>
      <c r="J25" s="78"/>
      <c r="K25" s="78"/>
      <c r="L25" s="35"/>
      <c r="M25" s="58"/>
      <c r="N25" s="58"/>
      <c r="O25" s="58"/>
    </row>
    <row r="26" spans="1:15" s="57" customFormat="1" ht="17.25">
      <c r="A26" s="43">
        <v>3</v>
      </c>
      <c r="B26" s="484" t="s">
        <v>8</v>
      </c>
      <c r="C26" s="497">
        <v>2</v>
      </c>
      <c r="D26" s="497">
        <v>4</v>
      </c>
      <c r="E26" s="497">
        <v>7</v>
      </c>
      <c r="F26" s="497">
        <v>9.6999999999999993</v>
      </c>
      <c r="G26" s="242"/>
      <c r="H26" s="86"/>
      <c r="I26" s="78"/>
      <c r="J26" s="78"/>
      <c r="K26" s="78"/>
      <c r="L26" s="35"/>
      <c r="M26" s="58"/>
      <c r="N26" s="58"/>
      <c r="O26" s="58"/>
    </row>
    <row r="27" spans="1:15" s="58" customFormat="1" ht="17.25" hidden="1">
      <c r="A27" s="43">
        <f t="shared" ref="A27:A28" si="3">+A26+1</f>
        <v>4</v>
      </c>
      <c r="B27" s="384"/>
      <c r="C27" s="497"/>
      <c r="D27" s="497"/>
      <c r="E27" s="497"/>
      <c r="F27" s="497"/>
      <c r="G27" s="242"/>
      <c r="H27" s="86"/>
      <c r="I27" s="78"/>
      <c r="J27" s="78"/>
      <c r="K27" s="78"/>
      <c r="L27" s="35"/>
    </row>
    <row r="28" spans="1:15" s="58" customFormat="1" ht="17.25" hidden="1">
      <c r="A28" s="43">
        <f t="shared" si="3"/>
        <v>5</v>
      </c>
      <c r="B28" s="384"/>
      <c r="C28" s="497"/>
      <c r="D28" s="497"/>
      <c r="E28" s="497"/>
      <c r="F28" s="497"/>
      <c r="G28" s="242"/>
      <c r="H28" s="82"/>
      <c r="I28" s="78"/>
      <c r="J28" s="78"/>
      <c r="K28" s="78"/>
      <c r="L28" s="35"/>
    </row>
    <row r="29" spans="1:15" s="57" customFormat="1" ht="36" customHeight="1">
      <c r="A29" s="10" t="s">
        <v>26</v>
      </c>
      <c r="B29" s="488" t="s">
        <v>74</v>
      </c>
      <c r="C29" s="203">
        <f t="shared" ref="C29:E29" si="4">C30+C69+C82</f>
        <v>7383.8</v>
      </c>
      <c r="D29" s="203">
        <f t="shared" si="4"/>
        <v>14592</v>
      </c>
      <c r="E29" s="203">
        <f t="shared" si="4"/>
        <v>21796.2</v>
      </c>
      <c r="F29" s="203">
        <f>F30+F69+F82</f>
        <v>30170.2</v>
      </c>
      <c r="G29" s="370"/>
      <c r="H29" s="218"/>
      <c r="I29" s="35"/>
      <c r="J29" s="35"/>
      <c r="K29" s="35"/>
      <c r="L29" s="35"/>
      <c r="M29" s="58"/>
      <c r="N29" s="58"/>
      <c r="O29" s="58"/>
    </row>
    <row r="30" spans="1:15" s="57" customFormat="1" ht="22.5" customHeight="1">
      <c r="A30" s="12" t="s">
        <v>48</v>
      </c>
      <c r="B30" s="488" t="s">
        <v>51</v>
      </c>
      <c r="C30" s="203">
        <f t="shared" ref="C30:E30" si="5">SUM(C31,C35:C40,C41:C63,C67:C68)</f>
        <v>6779.1</v>
      </c>
      <c r="D30" s="203">
        <f t="shared" si="5"/>
        <v>13987.3</v>
      </c>
      <c r="E30" s="203">
        <f t="shared" si="5"/>
        <v>21191.5</v>
      </c>
      <c r="F30" s="203">
        <f>SUM(F31,F35:F40,F41:F63,F67:F68)</f>
        <v>28365.5</v>
      </c>
      <c r="G30" s="370"/>
      <c r="H30" s="83"/>
      <c r="I30" s="35"/>
      <c r="J30" s="35"/>
      <c r="K30" s="35"/>
      <c r="L30" s="35"/>
      <c r="M30" s="58"/>
      <c r="N30" s="58"/>
      <c r="O30" s="58"/>
    </row>
    <row r="31" spans="1:15" s="72" customFormat="1" ht="17.25">
      <c r="A31" s="43">
        <v>1</v>
      </c>
      <c r="B31" s="484" t="s">
        <v>10</v>
      </c>
      <c r="C31" s="497">
        <v>5009.3</v>
      </c>
      <c r="D31" s="497">
        <v>10848.5</v>
      </c>
      <c r="E31" s="497">
        <v>16806.7</v>
      </c>
      <c r="F31" s="195">
        <f>+'Ekamut-caxs'!D33</f>
        <v>22653.5</v>
      </c>
      <c r="G31" s="242"/>
      <c r="H31" s="87"/>
      <c r="I31" s="79"/>
      <c r="J31" s="79"/>
      <c r="K31" s="79"/>
      <c r="L31" s="79"/>
      <c r="M31" s="71"/>
      <c r="N31" s="71"/>
      <c r="O31" s="71"/>
    </row>
    <row r="32" spans="1:15" s="465" customFormat="1" ht="14.25">
      <c r="A32" s="460">
        <f t="shared" ref="A32:A34" si="6">+A31+0.1</f>
        <v>1.1000000000000001</v>
      </c>
      <c r="B32" s="486" t="s">
        <v>108</v>
      </c>
      <c r="C32" s="596">
        <v>192</v>
      </c>
      <c r="D32" s="596">
        <v>384</v>
      </c>
      <c r="E32" s="596">
        <v>576</v>
      </c>
      <c r="F32" s="461">
        <f>+Ashkhatavardz!H7</f>
        <v>768</v>
      </c>
      <c r="G32" s="462"/>
      <c r="H32" s="463"/>
      <c r="I32" s="464"/>
      <c r="J32" s="464"/>
      <c r="K32" s="464"/>
      <c r="L32" s="464"/>
    </row>
    <row r="33" spans="1:15" s="465" customFormat="1" ht="17.25" hidden="1">
      <c r="A33" s="460">
        <f t="shared" si="6"/>
        <v>1.2000000000000002</v>
      </c>
      <c r="B33" s="486" t="s">
        <v>11</v>
      </c>
      <c r="C33" s="497">
        <v>0</v>
      </c>
      <c r="D33" s="497">
        <v>0</v>
      </c>
      <c r="E33" s="497">
        <v>0</v>
      </c>
      <c r="F33" s="461">
        <f>+'Ekamut-caxs'!D35</f>
        <v>0</v>
      </c>
      <c r="G33" s="462"/>
      <c r="H33" s="466"/>
      <c r="I33" s="464"/>
      <c r="J33" s="464"/>
      <c r="K33" s="464"/>
      <c r="L33" s="464"/>
    </row>
    <row r="34" spans="1:15" s="465" customFormat="1" ht="17.25" hidden="1">
      <c r="A34" s="460">
        <f t="shared" si="6"/>
        <v>1.3000000000000003</v>
      </c>
      <c r="B34" s="486" t="str">
        <f>+'Ekamut-caxs'!B36</f>
        <v>կամավոր ատեստավորման գծով լրավճար</v>
      </c>
      <c r="C34" s="497">
        <v>0</v>
      </c>
      <c r="D34" s="497">
        <v>0</v>
      </c>
      <c r="E34" s="497">
        <v>0</v>
      </c>
      <c r="F34" s="461">
        <f>+Ashkhatavardz!J7</f>
        <v>0</v>
      </c>
      <c r="G34" s="462"/>
      <c r="H34" s="466"/>
      <c r="I34" s="464"/>
      <c r="J34" s="464"/>
      <c r="K34" s="464"/>
      <c r="L34" s="464"/>
    </row>
    <row r="35" spans="1:15" s="74" customFormat="1" ht="17.25">
      <c r="A35" s="43">
        <f>+A31+1</f>
        <v>2</v>
      </c>
      <c r="B35" s="484" t="s">
        <v>13</v>
      </c>
      <c r="C35" s="497">
        <v>155</v>
      </c>
      <c r="D35" s="497">
        <v>190</v>
      </c>
      <c r="E35" s="497">
        <v>200</v>
      </c>
      <c r="F35" s="195">
        <f>+'Ekamut-caxs'!D37</f>
        <v>299</v>
      </c>
      <c r="G35" s="242"/>
      <c r="H35" s="234"/>
      <c r="I35" s="49"/>
      <c r="J35" s="49"/>
      <c r="K35" s="49"/>
      <c r="L35" s="49"/>
      <c r="M35" s="73"/>
      <c r="N35" s="73"/>
      <c r="O35" s="73"/>
    </row>
    <row r="36" spans="1:15" s="74" customFormat="1" ht="17.25">
      <c r="A36" s="43">
        <f t="shared" ref="A36:A40" si="7">+A35+1</f>
        <v>3</v>
      </c>
      <c r="B36" s="484" t="s">
        <v>12</v>
      </c>
      <c r="C36" s="497">
        <v>55</v>
      </c>
      <c r="D36" s="497">
        <v>85</v>
      </c>
      <c r="E36" s="497">
        <v>95</v>
      </c>
      <c r="F36" s="195">
        <f>+'Ekamut-caxs'!D38</f>
        <v>127.4</v>
      </c>
      <c r="G36" s="242"/>
      <c r="H36" s="234"/>
      <c r="I36" s="49"/>
      <c r="J36" s="49"/>
      <c r="K36" s="49"/>
      <c r="L36" s="49"/>
      <c r="M36" s="73"/>
      <c r="N36" s="73"/>
      <c r="O36" s="73"/>
    </row>
    <row r="37" spans="1:15" s="74" customFormat="1" ht="17.25">
      <c r="A37" s="43">
        <f t="shared" si="7"/>
        <v>4</v>
      </c>
      <c r="B37" s="484" t="s">
        <v>14</v>
      </c>
      <c r="C37" s="497">
        <v>12</v>
      </c>
      <c r="D37" s="497">
        <v>25</v>
      </c>
      <c r="E37" s="497">
        <v>35</v>
      </c>
      <c r="F37" s="194">
        <f>+Komunal!M27</f>
        <v>48.1</v>
      </c>
      <c r="G37" s="242"/>
      <c r="H37" s="234"/>
      <c r="I37" s="49"/>
      <c r="J37" s="49"/>
      <c r="K37" s="49"/>
      <c r="L37" s="49"/>
      <c r="M37" s="73"/>
      <c r="N37" s="73"/>
      <c r="O37" s="73"/>
    </row>
    <row r="38" spans="1:15" s="74" customFormat="1" ht="17.25">
      <c r="A38" s="43">
        <f t="shared" si="7"/>
        <v>5</v>
      </c>
      <c r="B38" s="484" t="s">
        <v>15</v>
      </c>
      <c r="C38" s="497">
        <v>2</v>
      </c>
      <c r="D38" s="497">
        <v>3</v>
      </c>
      <c r="E38" s="497">
        <v>4</v>
      </c>
      <c r="F38" s="195">
        <f>+'Ekamut-caxs'!D40</f>
        <v>5.5</v>
      </c>
      <c r="G38" s="242"/>
      <c r="H38" s="88"/>
      <c r="I38" s="49"/>
      <c r="J38" s="49"/>
      <c r="K38" s="49"/>
      <c r="L38" s="49"/>
      <c r="M38" s="73"/>
      <c r="N38" s="73"/>
      <c r="O38" s="73"/>
    </row>
    <row r="39" spans="1:15" s="74" customFormat="1" ht="17.25">
      <c r="A39" s="43">
        <f t="shared" si="7"/>
        <v>6</v>
      </c>
      <c r="B39" s="484" t="s">
        <v>16</v>
      </c>
      <c r="C39" s="497">
        <v>15</v>
      </c>
      <c r="D39" s="497">
        <v>25</v>
      </c>
      <c r="E39" s="497">
        <v>40</v>
      </c>
      <c r="F39" s="195">
        <f>+'Ekamut-caxs'!D41</f>
        <v>50</v>
      </c>
      <c r="G39" s="242"/>
      <c r="H39" s="88"/>
      <c r="I39" s="49"/>
      <c r="J39" s="49"/>
      <c r="K39" s="49"/>
      <c r="L39" s="49"/>
      <c r="M39" s="73"/>
      <c r="N39" s="73"/>
      <c r="O39" s="73"/>
    </row>
    <row r="40" spans="1:15" s="74" customFormat="1" ht="17.25">
      <c r="A40" s="43">
        <f t="shared" si="7"/>
        <v>7</v>
      </c>
      <c r="B40" s="484" t="s">
        <v>241</v>
      </c>
      <c r="C40" s="497">
        <v>60</v>
      </c>
      <c r="D40" s="497">
        <v>120</v>
      </c>
      <c r="E40" s="497">
        <v>180</v>
      </c>
      <c r="F40" s="195">
        <f>+'Ekamut-caxs'!D42</f>
        <v>238</v>
      </c>
      <c r="G40" s="242"/>
      <c r="H40" s="88"/>
      <c r="I40" s="49"/>
      <c r="J40" s="49"/>
      <c r="K40" s="49"/>
      <c r="L40" s="49"/>
      <c r="M40" s="73"/>
      <c r="N40" s="73"/>
      <c r="O40" s="73"/>
    </row>
    <row r="41" spans="1:15" s="74" customFormat="1" ht="17.25">
      <c r="A41" s="43">
        <f>+A40+1</f>
        <v>8</v>
      </c>
      <c r="B41" s="484" t="s">
        <v>17</v>
      </c>
      <c r="C41" s="497">
        <v>5</v>
      </c>
      <c r="D41" s="497">
        <v>15</v>
      </c>
      <c r="E41" s="497">
        <v>20</v>
      </c>
      <c r="F41" s="195">
        <f>+'Ekamut-caxs'!D43</f>
        <v>25</v>
      </c>
      <c r="G41" s="242"/>
      <c r="H41" s="88"/>
      <c r="I41" s="49"/>
      <c r="J41" s="49"/>
      <c r="K41" s="49"/>
      <c r="L41" s="49"/>
      <c r="M41" s="73"/>
      <c r="N41" s="73"/>
      <c r="O41" s="73"/>
    </row>
    <row r="42" spans="1:15" s="74" customFormat="1" ht="18.75" customHeight="1">
      <c r="A42" s="43">
        <f t="shared" ref="A42:A63" si="8">+A41+1</f>
        <v>9</v>
      </c>
      <c r="B42" s="489" t="s">
        <v>242</v>
      </c>
      <c r="C42" s="497">
        <v>230</v>
      </c>
      <c r="D42" s="497">
        <v>460</v>
      </c>
      <c r="E42" s="497">
        <v>690</v>
      </c>
      <c r="F42" s="194">
        <f>+'Ekamut-caxs'!D44</f>
        <v>920</v>
      </c>
      <c r="G42" s="242"/>
      <c r="H42" s="5"/>
      <c r="I42" s="49"/>
      <c r="J42" s="49"/>
      <c r="K42" s="49"/>
      <c r="L42" s="49"/>
      <c r="M42" s="73"/>
      <c r="N42" s="73"/>
      <c r="O42" s="73"/>
    </row>
    <row r="43" spans="1:15" s="74" customFormat="1" ht="20.25" customHeight="1">
      <c r="A43" s="43">
        <f>A42+1</f>
        <v>10</v>
      </c>
      <c r="B43" s="485" t="s">
        <v>66</v>
      </c>
      <c r="C43" s="497">
        <v>120</v>
      </c>
      <c r="D43" s="497">
        <v>240</v>
      </c>
      <c r="E43" s="497">
        <v>360</v>
      </c>
      <c r="F43" s="194">
        <f>+'Ekamut-caxs'!D45</f>
        <v>480</v>
      </c>
      <c r="G43" s="242"/>
      <c r="H43" s="88"/>
      <c r="I43" s="49"/>
      <c r="J43" s="49"/>
      <c r="K43" s="49"/>
      <c r="L43" s="49"/>
      <c r="M43" s="73"/>
      <c r="N43" s="73"/>
      <c r="O43" s="73"/>
    </row>
    <row r="44" spans="1:15" s="51" customFormat="1" ht="17.25">
      <c r="A44" s="43">
        <f t="shared" si="8"/>
        <v>11</v>
      </c>
      <c r="B44" s="484" t="s">
        <v>40</v>
      </c>
      <c r="C44" s="497">
        <v>130</v>
      </c>
      <c r="D44" s="497">
        <v>270</v>
      </c>
      <c r="E44" s="497">
        <v>400</v>
      </c>
      <c r="F44" s="195">
        <f>+'Ekamut-caxs'!D46</f>
        <v>510</v>
      </c>
      <c r="G44" s="242"/>
      <c r="H44" s="89"/>
      <c r="I44" s="49"/>
      <c r="J44" s="49"/>
      <c r="K44" s="49"/>
      <c r="L44" s="38"/>
      <c r="M44" s="50"/>
      <c r="N44" s="50"/>
      <c r="O44" s="50"/>
    </row>
    <row r="45" spans="1:15" s="74" customFormat="1" ht="17.25">
      <c r="A45" s="43">
        <f t="shared" si="8"/>
        <v>12</v>
      </c>
      <c r="B45" s="484" t="s">
        <v>109</v>
      </c>
      <c r="C45" s="497">
        <v>50</v>
      </c>
      <c r="D45" s="497">
        <v>80</v>
      </c>
      <c r="E45" s="497">
        <v>120</v>
      </c>
      <c r="F45" s="195">
        <f>+'Ekamut-caxs'!D47</f>
        <v>170</v>
      </c>
      <c r="G45" s="242"/>
      <c r="H45" s="88"/>
      <c r="I45" s="49"/>
      <c r="J45" s="49"/>
      <c r="K45" s="49"/>
      <c r="L45" s="49"/>
      <c r="M45" s="73"/>
      <c r="N45" s="73"/>
      <c r="O45" s="73"/>
    </row>
    <row r="46" spans="1:15" s="74" customFormat="1" ht="17.25" hidden="1">
      <c r="A46" s="43">
        <f t="shared" si="8"/>
        <v>13</v>
      </c>
      <c r="B46" s="484" t="s">
        <v>110</v>
      </c>
      <c r="C46" s="497"/>
      <c r="D46" s="497"/>
      <c r="E46" s="497"/>
      <c r="F46" s="195">
        <f>+'Ekamut-caxs'!D48</f>
        <v>0</v>
      </c>
      <c r="G46" s="242"/>
      <c r="H46" s="88"/>
      <c r="I46" s="49"/>
      <c r="J46" s="49"/>
      <c r="K46" s="49"/>
      <c r="L46" s="49"/>
      <c r="M46" s="73"/>
      <c r="N46" s="73"/>
      <c r="O46" s="73"/>
    </row>
    <row r="47" spans="1:15" s="74" customFormat="1" ht="17.25">
      <c r="A47" s="43">
        <v>13</v>
      </c>
      <c r="B47" s="484" t="s">
        <v>18</v>
      </c>
      <c r="C47" s="497">
        <v>130</v>
      </c>
      <c r="D47" s="497">
        <v>260</v>
      </c>
      <c r="E47" s="497">
        <v>390</v>
      </c>
      <c r="F47" s="195">
        <f>+'Ekamut-caxs'!D49</f>
        <v>490</v>
      </c>
      <c r="G47" s="242"/>
      <c r="H47" s="88"/>
      <c r="I47" s="49"/>
      <c r="J47" s="49"/>
      <c r="K47" s="49"/>
      <c r="L47" s="49"/>
      <c r="M47" s="73"/>
      <c r="N47" s="73"/>
      <c r="O47" s="73"/>
    </row>
    <row r="48" spans="1:15" s="72" customFormat="1" ht="17.25">
      <c r="A48" s="43">
        <f t="shared" si="8"/>
        <v>14</v>
      </c>
      <c r="B48" s="484" t="s">
        <v>19</v>
      </c>
      <c r="C48" s="497">
        <v>90</v>
      </c>
      <c r="D48" s="497">
        <v>130</v>
      </c>
      <c r="E48" s="497">
        <v>190</v>
      </c>
      <c r="F48" s="195">
        <f>+'Ekamut-caxs'!D50</f>
        <v>290</v>
      </c>
      <c r="G48" s="242"/>
      <c r="H48" s="87"/>
      <c r="I48" s="79"/>
      <c r="J48" s="79"/>
      <c r="K48" s="79"/>
      <c r="L48" s="79"/>
      <c r="M48" s="71"/>
      <c r="N48" s="71"/>
      <c r="O48" s="71"/>
    </row>
    <row r="49" spans="1:15" s="72" customFormat="1" ht="17.25" hidden="1">
      <c r="A49" s="43">
        <f t="shared" si="8"/>
        <v>15</v>
      </c>
      <c r="B49" s="484" t="s">
        <v>59</v>
      </c>
      <c r="C49" s="497"/>
      <c r="D49" s="497"/>
      <c r="E49" s="497"/>
      <c r="F49" s="195">
        <f>+'Ekamut-caxs'!D51</f>
        <v>0</v>
      </c>
      <c r="G49" s="242"/>
      <c r="H49" s="87"/>
      <c r="I49" s="79"/>
      <c r="J49" s="79"/>
      <c r="K49" s="79"/>
      <c r="L49" s="79"/>
      <c r="M49" s="71"/>
      <c r="N49" s="71"/>
      <c r="O49" s="71"/>
    </row>
    <row r="50" spans="1:15" s="72" customFormat="1" ht="33.75" hidden="1" customHeight="1">
      <c r="A50" s="43">
        <f t="shared" si="8"/>
        <v>16</v>
      </c>
      <c r="B50" s="485" t="s">
        <v>46</v>
      </c>
      <c r="C50" s="497"/>
      <c r="D50" s="497"/>
      <c r="E50" s="497"/>
      <c r="F50" s="195">
        <f>+'Ekamut-caxs'!D52</f>
        <v>0</v>
      </c>
      <c r="G50" s="242"/>
      <c r="H50" s="87"/>
      <c r="I50" s="79"/>
      <c r="J50" s="79"/>
      <c r="K50" s="79"/>
      <c r="L50" s="79"/>
      <c r="M50" s="71"/>
      <c r="N50" s="71"/>
      <c r="O50" s="71"/>
    </row>
    <row r="51" spans="1:15" s="51" customFormat="1" ht="17.25">
      <c r="A51" s="43">
        <v>15</v>
      </c>
      <c r="B51" s="484" t="s">
        <v>37</v>
      </c>
      <c r="C51" s="497">
        <v>136.5</v>
      </c>
      <c r="D51" s="497">
        <v>136.5</v>
      </c>
      <c r="E51" s="497">
        <v>136.5</v>
      </c>
      <c r="F51" s="195">
        <f>+'Ekamut-caxs'!D53</f>
        <v>136.5</v>
      </c>
      <c r="G51" s="242"/>
      <c r="H51" s="89"/>
      <c r="I51" s="49"/>
      <c r="J51" s="49"/>
      <c r="K51" s="49"/>
      <c r="L51" s="38"/>
      <c r="M51" s="50"/>
      <c r="N51" s="50"/>
      <c r="O51" s="50"/>
    </row>
    <row r="52" spans="1:15" s="51" customFormat="1" ht="23.25" customHeight="1">
      <c r="A52" s="43">
        <f t="shared" si="8"/>
        <v>16</v>
      </c>
      <c r="B52" s="485" t="s">
        <v>67</v>
      </c>
      <c r="C52" s="497">
        <v>90</v>
      </c>
      <c r="D52" s="497">
        <v>200</v>
      </c>
      <c r="E52" s="497">
        <v>300</v>
      </c>
      <c r="F52" s="195">
        <f>+'Ekamut-caxs'!D54</f>
        <v>370</v>
      </c>
      <c r="G52" s="242"/>
      <c r="H52" s="89"/>
      <c r="I52" s="49"/>
      <c r="J52" s="49"/>
      <c r="K52" s="49"/>
      <c r="L52" s="38"/>
      <c r="M52" s="50"/>
      <c r="N52" s="50"/>
      <c r="O52" s="50"/>
    </row>
    <row r="53" spans="1:15" s="51" customFormat="1" ht="18" customHeight="1">
      <c r="A53" s="43">
        <f t="shared" si="8"/>
        <v>17</v>
      </c>
      <c r="B53" s="485" t="s">
        <v>68</v>
      </c>
      <c r="C53" s="497">
        <v>20</v>
      </c>
      <c r="D53" s="497">
        <v>60</v>
      </c>
      <c r="E53" s="497">
        <v>80</v>
      </c>
      <c r="F53" s="195">
        <f>+'Ekamut-caxs'!D55</f>
        <v>122</v>
      </c>
      <c r="G53" s="242"/>
      <c r="H53" s="5"/>
      <c r="I53" s="49"/>
      <c r="J53" s="49"/>
      <c r="K53" s="49"/>
      <c r="L53" s="38"/>
      <c r="M53" s="50"/>
      <c r="N53" s="50"/>
      <c r="O53" s="50"/>
    </row>
    <row r="54" spans="1:15" s="51" customFormat="1" ht="17.25">
      <c r="A54" s="43">
        <f t="shared" si="8"/>
        <v>18</v>
      </c>
      <c r="B54" s="484" t="s">
        <v>38</v>
      </c>
      <c r="C54" s="497">
        <v>3</v>
      </c>
      <c r="D54" s="497">
        <v>3</v>
      </c>
      <c r="E54" s="497">
        <v>3</v>
      </c>
      <c r="F54" s="195">
        <f>+'Ekamut-caxs'!D56</f>
        <v>3</v>
      </c>
      <c r="G54" s="242"/>
      <c r="H54" s="89"/>
      <c r="I54" s="49"/>
      <c r="J54" s="49"/>
      <c r="K54" s="49"/>
      <c r="L54" s="38"/>
      <c r="M54" s="50"/>
      <c r="N54" s="50"/>
      <c r="O54" s="50"/>
    </row>
    <row r="55" spans="1:15" s="51" customFormat="1" ht="17.25">
      <c r="A55" s="43">
        <f t="shared" si="8"/>
        <v>19</v>
      </c>
      <c r="B55" s="484" t="s">
        <v>111</v>
      </c>
      <c r="C55" s="497">
        <v>10</v>
      </c>
      <c r="D55" s="497">
        <v>20</v>
      </c>
      <c r="E55" s="497">
        <v>25</v>
      </c>
      <c r="F55" s="195">
        <f>+'Ekamut-caxs'!D57</f>
        <v>30</v>
      </c>
      <c r="G55" s="242"/>
      <c r="H55" s="89"/>
      <c r="I55" s="49"/>
      <c r="J55" s="49"/>
      <c r="K55" s="49"/>
      <c r="L55" s="38"/>
      <c r="M55" s="50"/>
      <c r="N55" s="50"/>
      <c r="O55" s="50"/>
    </row>
    <row r="56" spans="1:15" s="51" customFormat="1" ht="17.25">
      <c r="A56" s="43">
        <f t="shared" si="8"/>
        <v>20</v>
      </c>
      <c r="B56" s="484" t="s">
        <v>39</v>
      </c>
      <c r="C56" s="497">
        <v>20</v>
      </c>
      <c r="D56" s="497">
        <v>40</v>
      </c>
      <c r="E56" s="497">
        <v>60</v>
      </c>
      <c r="F56" s="195">
        <f>+'Ekamut-caxs'!D58</f>
        <v>70</v>
      </c>
      <c r="G56" s="242"/>
      <c r="H56" s="89"/>
      <c r="I56" s="49"/>
      <c r="J56" s="49"/>
      <c r="K56" s="49"/>
      <c r="L56" s="38"/>
      <c r="M56" s="50"/>
      <c r="N56" s="50"/>
      <c r="O56" s="50"/>
    </row>
    <row r="57" spans="1:15" s="51" customFormat="1" ht="17.25">
      <c r="A57" s="43">
        <f t="shared" si="8"/>
        <v>21</v>
      </c>
      <c r="B57" s="484" t="s">
        <v>56</v>
      </c>
      <c r="C57" s="497">
        <v>50</v>
      </c>
      <c r="D57" s="497">
        <v>70</v>
      </c>
      <c r="E57" s="497">
        <v>100</v>
      </c>
      <c r="F57" s="195">
        <f>+'Ekamut-caxs'!D59</f>
        <v>130</v>
      </c>
      <c r="G57" s="242"/>
      <c r="H57" s="89"/>
      <c r="I57" s="49"/>
      <c r="J57" s="49"/>
      <c r="K57" s="49"/>
      <c r="L57" s="38"/>
      <c r="M57" s="50"/>
      <c r="N57" s="50"/>
      <c r="O57" s="50"/>
    </row>
    <row r="58" spans="1:15" s="51" customFormat="1" ht="21.75" customHeight="1">
      <c r="A58" s="43">
        <f t="shared" si="8"/>
        <v>22</v>
      </c>
      <c r="B58" s="483" t="s">
        <v>243</v>
      </c>
      <c r="C58" s="497">
        <v>210</v>
      </c>
      <c r="D58" s="497">
        <v>420</v>
      </c>
      <c r="E58" s="497">
        <v>630</v>
      </c>
      <c r="F58" s="195">
        <f>+'Ekamut-caxs'!D60</f>
        <v>840</v>
      </c>
      <c r="G58" s="242"/>
      <c r="H58" s="89"/>
      <c r="I58" s="49"/>
      <c r="J58" s="49"/>
      <c r="K58" s="49"/>
      <c r="L58" s="38"/>
      <c r="M58" s="50"/>
      <c r="N58" s="50"/>
      <c r="O58" s="50"/>
    </row>
    <row r="59" spans="1:15" s="51" customFormat="1" ht="17.25">
      <c r="A59" s="43">
        <f t="shared" si="8"/>
        <v>23</v>
      </c>
      <c r="B59" s="384" t="s">
        <v>205</v>
      </c>
      <c r="C59" s="497">
        <v>15</v>
      </c>
      <c r="D59" s="497">
        <v>30</v>
      </c>
      <c r="E59" s="497">
        <v>45</v>
      </c>
      <c r="F59" s="194">
        <f>+'Ekamut-caxs'!D61</f>
        <v>56.2</v>
      </c>
      <c r="G59" s="242"/>
      <c r="H59" s="89"/>
      <c r="I59" s="49"/>
      <c r="J59" s="49"/>
      <c r="K59" s="49"/>
      <c r="L59" s="38"/>
      <c r="M59" s="50"/>
      <c r="N59" s="50"/>
      <c r="O59" s="50"/>
    </row>
    <row r="60" spans="1:15" s="50" customFormat="1" ht="17.25">
      <c r="A60" s="43">
        <f t="shared" si="8"/>
        <v>24</v>
      </c>
      <c r="B60" s="384" t="s">
        <v>272</v>
      </c>
      <c r="C60" s="497">
        <v>70</v>
      </c>
      <c r="D60" s="497">
        <v>150</v>
      </c>
      <c r="E60" s="497">
        <v>160</v>
      </c>
      <c r="F60" s="194">
        <f>+'Ekamut-caxs'!D62</f>
        <v>170</v>
      </c>
      <c r="G60" s="242"/>
      <c r="H60" s="89"/>
      <c r="I60" s="49"/>
      <c r="J60" s="49"/>
      <c r="K60" s="49"/>
      <c r="L60" s="38"/>
    </row>
    <row r="61" spans="1:15" s="50" customFormat="1" ht="17.25">
      <c r="A61" s="43">
        <f t="shared" si="8"/>
        <v>25</v>
      </c>
      <c r="B61" s="384" t="s">
        <v>273</v>
      </c>
      <c r="C61" s="497">
        <v>15</v>
      </c>
      <c r="D61" s="497">
        <v>30</v>
      </c>
      <c r="E61" s="497">
        <v>45</v>
      </c>
      <c r="F61" s="194">
        <f>+'Ekamut-caxs'!D63</f>
        <v>55</v>
      </c>
      <c r="G61" s="242"/>
      <c r="H61" s="89"/>
      <c r="I61" s="49"/>
      <c r="J61" s="49"/>
      <c r="K61" s="49"/>
      <c r="L61" s="38"/>
    </row>
    <row r="62" spans="1:15" s="50" customFormat="1" ht="17.25" hidden="1">
      <c r="A62" s="43">
        <f t="shared" si="8"/>
        <v>26</v>
      </c>
      <c r="B62" s="384"/>
      <c r="C62" s="497"/>
      <c r="D62" s="497"/>
      <c r="E62" s="497"/>
      <c r="F62" s="194">
        <f>+'Ekamut-caxs'!D64</f>
        <v>0</v>
      </c>
      <c r="G62" s="242"/>
      <c r="H62" s="89"/>
      <c r="I62" s="49"/>
      <c r="J62" s="49"/>
      <c r="K62" s="49"/>
      <c r="L62" s="38"/>
    </row>
    <row r="63" spans="1:15" s="74" customFormat="1" ht="39" hidden="1" customHeight="1">
      <c r="A63" s="43">
        <f t="shared" si="8"/>
        <v>27</v>
      </c>
      <c r="B63" s="485" t="s">
        <v>27</v>
      </c>
      <c r="C63" s="195">
        <f t="shared" ref="C63:E63" si="9">SUM(C64:C66)</f>
        <v>0</v>
      </c>
      <c r="D63" s="195">
        <f t="shared" si="9"/>
        <v>0</v>
      </c>
      <c r="E63" s="195">
        <f t="shared" si="9"/>
        <v>0</v>
      </c>
      <c r="F63" s="195">
        <f>SUM(F64:F66)</f>
        <v>0</v>
      </c>
      <c r="G63" s="242"/>
      <c r="H63" s="88"/>
      <c r="I63" s="49"/>
      <c r="J63" s="49"/>
      <c r="K63" s="49"/>
      <c r="L63" s="49"/>
      <c r="M63" s="73"/>
      <c r="N63" s="73"/>
      <c r="O63" s="73"/>
    </row>
    <row r="64" spans="1:15" s="469" customFormat="1" hidden="1">
      <c r="A64" s="460">
        <f>+A63+0.1</f>
        <v>27.1</v>
      </c>
      <c r="B64" s="486" t="s">
        <v>28</v>
      </c>
      <c r="C64" s="498"/>
      <c r="D64" s="498"/>
      <c r="E64" s="498"/>
      <c r="F64" s="499"/>
      <c r="G64" s="462"/>
      <c r="H64" s="467"/>
      <c r="I64" s="468"/>
      <c r="J64" s="468"/>
      <c r="K64" s="468"/>
      <c r="L64" s="468"/>
    </row>
    <row r="65" spans="1:15" s="469" customFormat="1" hidden="1">
      <c r="A65" s="460">
        <f t="shared" ref="A65:A66" si="10">+A64+0.1</f>
        <v>27.200000000000003</v>
      </c>
      <c r="B65" s="486" t="s">
        <v>41</v>
      </c>
      <c r="C65" s="498"/>
      <c r="D65" s="498"/>
      <c r="E65" s="498"/>
      <c r="F65" s="499"/>
      <c r="G65" s="462"/>
      <c r="H65" s="467"/>
      <c r="I65" s="468"/>
      <c r="J65" s="468"/>
      <c r="K65" s="468"/>
      <c r="L65" s="468"/>
    </row>
    <row r="66" spans="1:15" s="471" customFormat="1" ht="16.5" hidden="1" customHeight="1">
      <c r="A66" s="460">
        <f t="shared" si="10"/>
        <v>27.300000000000004</v>
      </c>
      <c r="B66" s="491" t="s">
        <v>75</v>
      </c>
      <c r="C66" s="498"/>
      <c r="D66" s="498"/>
      <c r="E66" s="498"/>
      <c r="F66" s="470"/>
      <c r="G66" s="462"/>
      <c r="H66" s="467"/>
      <c r="I66" s="468"/>
      <c r="J66" s="468"/>
      <c r="K66" s="468"/>
      <c r="L66" s="468"/>
      <c r="M66" s="469"/>
      <c r="N66" s="469"/>
      <c r="O66" s="469"/>
    </row>
    <row r="67" spans="1:15" s="74" customFormat="1" ht="17.25">
      <c r="A67" s="43">
        <v>26</v>
      </c>
      <c r="B67" s="484" t="s">
        <v>29</v>
      </c>
      <c r="C67" s="195">
        <v>76.3</v>
      </c>
      <c r="D67" s="195">
        <v>76.3</v>
      </c>
      <c r="E67" s="195">
        <v>76.3</v>
      </c>
      <c r="F67" s="195">
        <v>76.3</v>
      </c>
      <c r="G67" s="242"/>
      <c r="H67" s="88"/>
      <c r="I67" s="49"/>
      <c r="J67" s="49"/>
      <c r="K67" s="49"/>
      <c r="L67" s="49"/>
      <c r="M67" s="73"/>
      <c r="N67" s="73"/>
      <c r="O67" s="73"/>
    </row>
    <row r="68" spans="1:15" s="74" customFormat="1" ht="17.25" hidden="1">
      <c r="A68" s="43">
        <f>+A67+1</f>
        <v>27</v>
      </c>
      <c r="B68" s="484" t="s">
        <v>76</v>
      </c>
      <c r="C68" s="498"/>
      <c r="D68" s="498"/>
      <c r="E68" s="498"/>
      <c r="F68" s="498"/>
      <c r="G68" s="242"/>
      <c r="H68" s="88" t="s">
        <v>250</v>
      </c>
      <c r="I68" s="49"/>
      <c r="J68" s="49"/>
      <c r="K68" s="49"/>
      <c r="L68" s="49"/>
      <c r="M68" s="73"/>
      <c r="N68" s="73"/>
      <c r="O68" s="73"/>
    </row>
    <row r="69" spans="1:15" s="62" customFormat="1" ht="17.25">
      <c r="A69" s="34" t="s">
        <v>49</v>
      </c>
      <c r="B69" s="490" t="s">
        <v>52</v>
      </c>
      <c r="C69" s="203">
        <f t="shared" ref="C69:E69" si="11">C70+C78</f>
        <v>604.70000000000005</v>
      </c>
      <c r="D69" s="203">
        <f t="shared" si="11"/>
        <v>604.70000000000005</v>
      </c>
      <c r="E69" s="203">
        <f t="shared" si="11"/>
        <v>604.70000000000005</v>
      </c>
      <c r="F69" s="203">
        <f>F70+F78</f>
        <v>604.70000000000005</v>
      </c>
      <c r="G69" s="370"/>
      <c r="H69" s="90"/>
      <c r="I69" s="80"/>
      <c r="J69" s="80"/>
      <c r="K69" s="80"/>
      <c r="L69" s="80"/>
      <c r="M69" s="61"/>
      <c r="N69" s="61"/>
      <c r="O69" s="61"/>
    </row>
    <row r="70" spans="1:15" s="72" customFormat="1" ht="17.25">
      <c r="A70" s="53">
        <v>1</v>
      </c>
      <c r="B70" s="484" t="s">
        <v>81</v>
      </c>
      <c r="C70" s="195">
        <f t="shared" ref="C70:E70" si="12">SUM(C71:C77)</f>
        <v>604.70000000000005</v>
      </c>
      <c r="D70" s="195">
        <f t="shared" si="12"/>
        <v>604.70000000000005</v>
      </c>
      <c r="E70" s="195">
        <f t="shared" si="12"/>
        <v>604.70000000000005</v>
      </c>
      <c r="F70" s="195">
        <f>SUM(F71:F77)</f>
        <v>604.70000000000005</v>
      </c>
      <c r="G70" s="242"/>
      <c r="H70" s="87"/>
      <c r="I70" s="79"/>
      <c r="J70" s="79"/>
      <c r="K70" s="79"/>
      <c r="L70" s="79"/>
      <c r="M70" s="71"/>
      <c r="N70" s="71"/>
      <c r="O70" s="71"/>
    </row>
    <row r="71" spans="1:15" s="473" customFormat="1" ht="14.25">
      <c r="A71" s="472">
        <f>+A70+0.1</f>
        <v>1.1000000000000001</v>
      </c>
      <c r="B71" s="491" t="s">
        <v>77</v>
      </c>
      <c r="C71" s="596">
        <v>324</v>
      </c>
      <c r="D71" s="596">
        <v>324</v>
      </c>
      <c r="E71" s="596">
        <v>324</v>
      </c>
      <c r="F71" s="460">
        <v>324</v>
      </c>
      <c r="G71" s="462"/>
      <c r="H71" s="466"/>
      <c r="I71" s="464"/>
      <c r="J71" s="464"/>
      <c r="K71" s="464"/>
      <c r="L71" s="464"/>
      <c r="M71" s="465"/>
      <c r="N71" s="465"/>
      <c r="O71" s="465"/>
    </row>
    <row r="72" spans="1:15" s="473" customFormat="1" ht="14.25" hidden="1">
      <c r="A72" s="472">
        <f t="shared" ref="A72:A77" si="13">+A71+0.1</f>
        <v>1.2000000000000002</v>
      </c>
      <c r="B72" s="491" t="s">
        <v>78</v>
      </c>
      <c r="C72" s="596"/>
      <c r="D72" s="596"/>
      <c r="E72" s="596"/>
      <c r="F72" s="460"/>
      <c r="G72" s="462"/>
      <c r="H72" s="466"/>
      <c r="I72" s="464"/>
      <c r="J72" s="464"/>
      <c r="K72" s="464"/>
      <c r="L72" s="464"/>
      <c r="M72" s="465"/>
      <c r="N72" s="465"/>
      <c r="O72" s="465"/>
    </row>
    <row r="73" spans="1:15" s="473" customFormat="1" ht="14.25">
      <c r="A73" s="472">
        <v>1.2</v>
      </c>
      <c r="B73" s="491" t="s">
        <v>79</v>
      </c>
      <c r="C73" s="596">
        <v>280.7</v>
      </c>
      <c r="D73" s="596">
        <v>280.7</v>
      </c>
      <c r="E73" s="596">
        <v>280.7</v>
      </c>
      <c r="F73" s="460">
        <v>280.7</v>
      </c>
      <c r="G73" s="462"/>
      <c r="H73" s="466"/>
      <c r="I73" s="464"/>
      <c r="J73" s="464"/>
      <c r="K73" s="464"/>
      <c r="L73" s="464"/>
      <c r="M73" s="465"/>
      <c r="N73" s="465"/>
      <c r="O73" s="465"/>
    </row>
    <row r="74" spans="1:15" s="473" customFormat="1" ht="14.25" hidden="1">
      <c r="A74" s="472">
        <f t="shared" si="13"/>
        <v>1.3</v>
      </c>
      <c r="B74" s="491" t="s">
        <v>172</v>
      </c>
      <c r="C74" s="498"/>
      <c r="D74" s="498"/>
      <c r="E74" s="498"/>
      <c r="F74" s="499"/>
      <c r="G74" s="462"/>
      <c r="H74" s="466"/>
      <c r="I74" s="464"/>
      <c r="J74" s="464"/>
      <c r="K74" s="464"/>
      <c r="L74" s="464"/>
      <c r="M74" s="465"/>
      <c r="N74" s="465"/>
      <c r="O74" s="465"/>
    </row>
    <row r="75" spans="1:15" s="473" customFormat="1" ht="14.25" hidden="1">
      <c r="A75" s="472">
        <f t="shared" si="13"/>
        <v>1.4000000000000001</v>
      </c>
      <c r="B75" s="491" t="s">
        <v>57</v>
      </c>
      <c r="C75" s="498"/>
      <c r="D75" s="498"/>
      <c r="E75" s="498"/>
      <c r="F75" s="499"/>
      <c r="G75" s="462"/>
      <c r="H75" s="466"/>
      <c r="I75" s="464"/>
      <c r="J75" s="464"/>
      <c r="K75" s="464"/>
      <c r="L75" s="464"/>
      <c r="M75" s="465"/>
      <c r="N75" s="465"/>
      <c r="O75" s="465"/>
    </row>
    <row r="76" spans="1:15" s="465" customFormat="1" ht="14.25" hidden="1">
      <c r="A76" s="472">
        <f t="shared" si="13"/>
        <v>1.5000000000000002</v>
      </c>
      <c r="B76" s="486" t="s">
        <v>58</v>
      </c>
      <c r="C76" s="498"/>
      <c r="D76" s="498"/>
      <c r="E76" s="498"/>
      <c r="F76" s="499"/>
      <c r="G76" s="462"/>
      <c r="H76" s="466"/>
      <c r="I76" s="464"/>
      <c r="J76" s="464"/>
      <c r="K76" s="464"/>
      <c r="L76" s="464"/>
    </row>
    <row r="77" spans="1:15" s="465" customFormat="1" ht="14.25" hidden="1">
      <c r="A77" s="472">
        <f t="shared" si="13"/>
        <v>1.6000000000000003</v>
      </c>
      <c r="B77" s="486"/>
      <c r="C77" s="498"/>
      <c r="D77" s="498"/>
      <c r="E77" s="498"/>
      <c r="F77" s="499"/>
      <c r="G77" s="462"/>
      <c r="H77" s="474" t="s">
        <v>253</v>
      </c>
      <c r="I77" s="464"/>
      <c r="J77" s="464"/>
      <c r="K77" s="464"/>
      <c r="L77" s="464"/>
    </row>
    <row r="78" spans="1:15" s="72" customFormat="1" ht="51" hidden="1" customHeight="1">
      <c r="A78" s="53">
        <v>2</v>
      </c>
      <c r="B78" s="485" t="s">
        <v>255</v>
      </c>
      <c r="C78" s="195">
        <f t="shared" ref="C78:E78" si="14">SUM(C79:C81)</f>
        <v>0</v>
      </c>
      <c r="D78" s="195">
        <f t="shared" si="14"/>
        <v>0</v>
      </c>
      <c r="E78" s="195">
        <f t="shared" si="14"/>
        <v>0</v>
      </c>
      <c r="F78" s="195">
        <f>SUM(F79:F81)</f>
        <v>0</v>
      </c>
      <c r="G78" s="242"/>
      <c r="H78" s="87"/>
      <c r="I78" s="79"/>
      <c r="J78" s="79"/>
      <c r="K78" s="79"/>
      <c r="L78" s="79"/>
      <c r="M78" s="71"/>
      <c r="N78" s="71"/>
      <c r="O78" s="71"/>
    </row>
    <row r="79" spans="1:15" s="473" customFormat="1" ht="14.25" hidden="1">
      <c r="A79" s="472">
        <f t="shared" ref="A79:A81" si="15">+A78+0.1</f>
        <v>2.1</v>
      </c>
      <c r="B79" s="491" t="s">
        <v>54</v>
      </c>
      <c r="C79" s="498"/>
      <c r="D79" s="498"/>
      <c r="E79" s="498"/>
      <c r="F79" s="499"/>
      <c r="G79" s="462"/>
      <c r="H79" s="466"/>
      <c r="I79" s="464"/>
      <c r="J79" s="464"/>
      <c r="K79" s="464"/>
      <c r="L79" s="464"/>
      <c r="M79" s="465"/>
      <c r="N79" s="465"/>
      <c r="O79" s="465"/>
    </row>
    <row r="80" spans="1:15" s="473" customFormat="1" ht="14.25" hidden="1">
      <c r="A80" s="472">
        <f t="shared" si="15"/>
        <v>2.2000000000000002</v>
      </c>
      <c r="B80" s="491" t="s">
        <v>53</v>
      </c>
      <c r="C80" s="498"/>
      <c r="D80" s="498"/>
      <c r="E80" s="498"/>
      <c r="F80" s="499"/>
      <c r="G80" s="462"/>
      <c r="H80" s="466"/>
      <c r="I80" s="464"/>
      <c r="J80" s="464"/>
      <c r="K80" s="464"/>
      <c r="L80" s="464"/>
      <c r="M80" s="465"/>
      <c r="N80" s="465"/>
      <c r="O80" s="465"/>
    </row>
    <row r="81" spans="1:15" s="473" customFormat="1" ht="14.25" hidden="1">
      <c r="A81" s="472">
        <f t="shared" si="15"/>
        <v>2.3000000000000003</v>
      </c>
      <c r="B81" s="491" t="s">
        <v>42</v>
      </c>
      <c r="C81" s="498"/>
      <c r="D81" s="498"/>
      <c r="E81" s="498"/>
      <c r="F81" s="499"/>
      <c r="G81" s="462"/>
      <c r="H81" s="466"/>
      <c r="I81" s="464"/>
      <c r="J81" s="464"/>
      <c r="K81" s="464"/>
      <c r="L81" s="464"/>
      <c r="M81" s="465"/>
      <c r="N81" s="465"/>
      <c r="O81" s="465"/>
    </row>
    <row r="82" spans="1:15" s="62" customFormat="1" ht="34.5" customHeight="1">
      <c r="A82" s="34" t="s">
        <v>50</v>
      </c>
      <c r="B82" s="488" t="s">
        <v>120</v>
      </c>
      <c r="C82" s="203">
        <f t="shared" ref="C82:E82" si="16">SUM(C83:C84)</f>
        <v>0</v>
      </c>
      <c r="D82" s="203">
        <f t="shared" si="16"/>
        <v>0</v>
      </c>
      <c r="E82" s="203">
        <f t="shared" si="16"/>
        <v>0</v>
      </c>
      <c r="F82" s="203">
        <f>SUM(F83:F84)</f>
        <v>1200</v>
      </c>
      <c r="G82" s="370"/>
      <c r="H82" s="90"/>
      <c r="I82" s="80"/>
      <c r="J82" s="80"/>
      <c r="K82" s="80"/>
      <c r="L82" s="80"/>
      <c r="M82" s="61"/>
      <c r="N82" s="61"/>
      <c r="O82" s="61"/>
    </row>
    <row r="83" spans="1:15" s="61" customFormat="1" ht="17.25">
      <c r="A83" s="597">
        <v>1</v>
      </c>
      <c r="B83" s="384" t="s">
        <v>251</v>
      </c>
      <c r="C83" s="497"/>
      <c r="D83" s="497"/>
      <c r="E83" s="497"/>
      <c r="F83" s="598">
        <v>1200</v>
      </c>
      <c r="G83" s="242"/>
      <c r="H83" s="90"/>
      <c r="I83" s="80"/>
      <c r="J83" s="80"/>
      <c r="K83" s="80"/>
      <c r="L83" s="80"/>
    </row>
    <row r="84" spans="1:15" s="71" customFormat="1" ht="18" hidden="1" customHeight="1">
      <c r="A84" s="53">
        <v>2</v>
      </c>
      <c r="B84" s="384" t="s">
        <v>252</v>
      </c>
      <c r="C84" s="498"/>
      <c r="D84" s="498"/>
      <c r="E84" s="498"/>
      <c r="F84" s="499"/>
      <c r="G84" s="242"/>
      <c r="H84" s="82"/>
      <c r="I84" s="79"/>
      <c r="J84" s="79"/>
      <c r="K84" s="79"/>
      <c r="L84" s="79"/>
    </row>
    <row r="85" spans="1:15" s="76" customFormat="1" ht="36.75" customHeight="1">
      <c r="A85" s="10" t="s">
        <v>30</v>
      </c>
      <c r="B85" s="488" t="s">
        <v>31</v>
      </c>
      <c r="C85" s="203">
        <f t="shared" ref="C85:E85" si="17">C13+C14-C29</f>
        <v>2.1999999999998181</v>
      </c>
      <c r="D85" s="203">
        <f t="shared" si="17"/>
        <v>7.2000000000007276</v>
      </c>
      <c r="E85" s="203">
        <f t="shared" si="17"/>
        <v>17.200000000000728</v>
      </c>
      <c r="F85" s="203">
        <f>F13+F14-F29</f>
        <v>921.70000000000073</v>
      </c>
      <c r="G85" s="371"/>
      <c r="H85" s="609"/>
      <c r="I85" s="610"/>
      <c r="J85" s="212"/>
      <c r="K85" s="212"/>
      <c r="L85" s="181"/>
      <c r="M85" s="75"/>
      <c r="N85" s="75"/>
      <c r="O85" s="75"/>
    </row>
    <row r="86" spans="1:15" s="61" customFormat="1" ht="15.75" customHeight="1">
      <c r="A86" s="358"/>
      <c r="B86" s="359"/>
      <c r="C86" s="359"/>
      <c r="D86" s="359"/>
      <c r="E86" s="359"/>
      <c r="H86" s="90"/>
      <c r="I86" s="80"/>
      <c r="J86" s="80"/>
      <c r="K86" s="80"/>
      <c r="L86" s="80"/>
    </row>
    <row r="87" spans="1:15" s="5" customFormat="1" ht="21.75" hidden="1" customHeight="1">
      <c r="B87" s="360" t="s">
        <v>2</v>
      </c>
      <c r="C87" s="360"/>
      <c r="D87" s="360"/>
      <c r="E87" s="360"/>
      <c r="F87" s="217" t="str">
        <f>+'Ekamut-caxs'!C71</f>
        <v>Ա․ Ղարաբաղցյան</v>
      </c>
      <c r="G87" s="80"/>
      <c r="H87" s="13"/>
      <c r="I87" s="35"/>
      <c r="J87" s="35"/>
      <c r="K87" s="35"/>
      <c r="L87" s="35"/>
    </row>
    <row r="88" spans="1:15" s="2" customFormat="1" ht="13.5" hidden="1" customHeight="1">
      <c r="A88" s="5"/>
      <c r="B88" s="5" t="s">
        <v>4</v>
      </c>
      <c r="C88" s="5"/>
      <c r="D88" s="5"/>
      <c r="E88" s="5"/>
      <c r="F88" s="361" t="s">
        <v>85</v>
      </c>
      <c r="G88" s="362"/>
      <c r="H88" s="363"/>
      <c r="I88" s="66"/>
      <c r="J88" s="66"/>
      <c r="K88" s="66"/>
      <c r="L88" s="66"/>
    </row>
    <row r="89" spans="1:15" s="2" customFormat="1" ht="22.5" hidden="1" customHeight="1">
      <c r="B89" s="13" t="s">
        <v>6</v>
      </c>
      <c r="C89" s="13"/>
      <c r="D89" s="13"/>
      <c r="E89" s="13"/>
      <c r="F89" s="219" t="str">
        <f>+'Ekamut-caxs'!C73</f>
        <v>Ա․ Սողոմոնյան</v>
      </c>
      <c r="G89" s="243"/>
      <c r="H89" s="61"/>
      <c r="I89" s="66"/>
      <c r="J89" s="66"/>
      <c r="K89" s="66"/>
      <c r="L89" s="66"/>
    </row>
    <row r="90" spans="1:15" s="2" customFormat="1" ht="12" hidden="1" customHeight="1">
      <c r="F90" s="361" t="s">
        <v>85</v>
      </c>
      <c r="G90" s="362"/>
      <c r="H90" s="363"/>
      <c r="I90" s="66"/>
      <c r="J90" s="66"/>
      <c r="K90" s="66"/>
      <c r="L90" s="66"/>
    </row>
    <row r="91" spans="1:15" s="2" customFormat="1" hidden="1">
      <c r="B91" s="66" t="s">
        <v>158</v>
      </c>
      <c r="C91" s="66"/>
      <c r="D91" s="66"/>
      <c r="E91" s="66"/>
      <c r="F91" s="63"/>
      <c r="G91" s="63"/>
      <c r="H91" s="63"/>
      <c r="I91" s="66"/>
      <c r="J91" s="66"/>
      <c r="K91" s="66"/>
      <c r="L91" s="66"/>
    </row>
    <row r="92" spans="1:15" s="35" customFormat="1" ht="111" customHeight="1">
      <c r="B92" s="456" t="str">
        <f>+'Ekamut-caxs'!B76</f>
        <v>ԵՐԵՎԱՆԻ ՔԱՂԱՔԱՊԵՏ՝</v>
      </c>
      <c r="C92" s="613"/>
      <c r="D92" s="613"/>
      <c r="E92" s="36"/>
      <c r="F92" s="595" t="str">
        <f>+'Ekamut-caxs'!D76</f>
        <v>ՏԻԳՐԱՆ ԱՎԻՆՅԱՆ</v>
      </c>
      <c r="G92" s="80"/>
    </row>
    <row r="93" spans="1:15" s="63" customFormat="1">
      <c r="H93" s="85"/>
      <c r="I93" s="66"/>
      <c r="J93" s="66"/>
      <c r="K93" s="66"/>
      <c r="L93" s="66"/>
    </row>
    <row r="94" spans="1:15" s="63" customFormat="1">
      <c r="H94" s="85"/>
      <c r="I94" s="66"/>
      <c r="J94" s="66"/>
      <c r="K94" s="66"/>
      <c r="L94" s="66"/>
    </row>
    <row r="95" spans="1:15" s="63" customFormat="1">
      <c r="H95" s="85"/>
      <c r="I95" s="66"/>
      <c r="J95" s="66"/>
      <c r="K95" s="66"/>
      <c r="L95" s="66"/>
    </row>
    <row r="96" spans="1:15" s="63" customFormat="1">
      <c r="H96" s="85"/>
      <c r="I96" s="66"/>
      <c r="J96" s="66"/>
      <c r="K96" s="66"/>
      <c r="L96" s="66"/>
    </row>
    <row r="97" spans="8:12" s="63" customFormat="1">
      <c r="H97" s="85"/>
      <c r="I97" s="66"/>
      <c r="J97" s="66"/>
      <c r="K97" s="66"/>
      <c r="L97" s="66"/>
    </row>
    <row r="98" spans="8:12" s="63" customFormat="1">
      <c r="H98" s="85"/>
      <c r="I98" s="66"/>
      <c r="J98" s="66"/>
      <c r="K98" s="66"/>
      <c r="L98" s="66"/>
    </row>
    <row r="99" spans="8:12" s="63" customFormat="1">
      <c r="H99" s="85"/>
      <c r="I99" s="66"/>
      <c r="J99" s="66"/>
      <c r="K99" s="66"/>
      <c r="L99" s="66"/>
    </row>
    <row r="100" spans="8:12" s="63" customFormat="1">
      <c r="H100" s="85"/>
      <c r="I100" s="66"/>
      <c r="J100" s="66"/>
      <c r="K100" s="66"/>
      <c r="L100" s="66"/>
    </row>
    <row r="101" spans="8:12" s="63" customFormat="1">
      <c r="H101" s="85"/>
      <c r="I101" s="66"/>
      <c r="J101" s="66"/>
      <c r="K101" s="66"/>
      <c r="L101" s="66"/>
    </row>
    <row r="102" spans="8:12" s="63" customFormat="1">
      <c r="H102" s="85"/>
      <c r="I102" s="66"/>
      <c r="J102" s="66"/>
      <c r="K102" s="66"/>
      <c r="L102" s="66"/>
    </row>
    <row r="103" spans="8:12" s="63" customFormat="1">
      <c r="H103" s="85"/>
      <c r="I103" s="66"/>
      <c r="J103" s="66"/>
      <c r="K103" s="66"/>
      <c r="L103" s="66"/>
    </row>
    <row r="104" spans="8:12" s="63" customFormat="1">
      <c r="H104" s="85"/>
      <c r="I104" s="66"/>
      <c r="J104" s="66"/>
      <c r="K104" s="66"/>
      <c r="L104" s="66"/>
    </row>
    <row r="105" spans="8:12" s="63" customFormat="1">
      <c r="H105" s="85"/>
      <c r="I105" s="66"/>
      <c r="J105" s="66"/>
      <c r="K105" s="66"/>
      <c r="L105" s="66"/>
    </row>
    <row r="106" spans="8:12" s="63" customFormat="1">
      <c r="H106" s="85"/>
      <c r="I106" s="66"/>
      <c r="J106" s="66"/>
      <c r="K106" s="66"/>
      <c r="L106" s="66"/>
    </row>
    <row r="107" spans="8:12" s="63" customFormat="1">
      <c r="H107" s="85"/>
      <c r="I107" s="66"/>
      <c r="J107" s="66"/>
      <c r="K107" s="66"/>
      <c r="L107" s="66"/>
    </row>
    <row r="108" spans="8:12" s="63" customFormat="1">
      <c r="H108" s="85"/>
      <c r="I108" s="66"/>
      <c r="J108" s="66"/>
      <c r="K108" s="66"/>
      <c r="L108" s="66"/>
    </row>
    <row r="109" spans="8:12" s="63" customFormat="1">
      <c r="H109" s="85"/>
      <c r="I109" s="66"/>
      <c r="J109" s="66"/>
      <c r="K109" s="66"/>
      <c r="L109" s="66"/>
    </row>
    <row r="110" spans="8:12" s="63" customFormat="1">
      <c r="H110" s="85"/>
      <c r="I110" s="66"/>
      <c r="J110" s="66"/>
      <c r="K110" s="66"/>
      <c r="L110" s="66"/>
    </row>
    <row r="111" spans="8:12" s="63" customFormat="1">
      <c r="H111" s="85"/>
      <c r="I111" s="66"/>
      <c r="J111" s="66"/>
      <c r="K111" s="66"/>
      <c r="L111" s="66"/>
    </row>
    <row r="112" spans="8:12" s="63" customFormat="1">
      <c r="H112" s="85"/>
      <c r="I112" s="66"/>
      <c r="J112" s="66"/>
      <c r="K112" s="66"/>
      <c r="L112" s="66"/>
    </row>
    <row r="113" spans="8:12" s="63" customFormat="1">
      <c r="H113" s="85"/>
      <c r="I113" s="66"/>
      <c r="J113" s="66"/>
      <c r="K113" s="66"/>
      <c r="L113" s="66"/>
    </row>
    <row r="114" spans="8:12" s="63" customFormat="1">
      <c r="H114" s="85"/>
      <c r="I114" s="66"/>
      <c r="J114" s="66"/>
      <c r="K114" s="66"/>
      <c r="L114" s="66"/>
    </row>
  </sheetData>
  <sheetProtection formatCells="0" formatColumns="0" formatRows="0" insertColumns="0" insertRows="0" insertHyperlinks="0" deleteColumns="0" deleteRows="0" sort="0" autoFilter="0" pivotTables="0"/>
  <mergeCells count="5">
    <mergeCell ref="H85:I85"/>
    <mergeCell ref="A7:F7"/>
    <mergeCell ref="A9:F9"/>
    <mergeCell ref="A8:F8"/>
    <mergeCell ref="C92:D92"/>
  </mergeCells>
  <pageMargins left="0.25" right="0.25" top="0.75" bottom="0.75" header="0.3" footer="0.3"/>
  <pageSetup paperSize="9" scale="61" orientation="portrait" r:id="rId1"/>
  <headerFooter alignWithMargins="0"/>
  <ignoredErrors>
    <ignoredError sqref="F85 F52:F53 F69 F44:F50 F82 F38 F4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86</xdr:row>
                <xdr:rowOff>0</xdr:rowOff>
              </from>
              <to>
                <xdr:col>3</xdr:col>
                <xdr:colOff>1238250</xdr:colOff>
                <xdr:row>91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2" zoomScaleSheetLayoutView="100" workbookViewId="0">
      <selection activeCell="D53" sqref="D53"/>
    </sheetView>
  </sheetViews>
  <sheetFormatPr defaultColWidth="9.140625" defaultRowHeight="13.5"/>
  <cols>
    <col min="1" max="1" width="7.140625" style="20" customWidth="1"/>
    <col min="2" max="2" width="59.28515625" style="16" customWidth="1"/>
    <col min="3" max="4" width="13.28515625" style="16" customWidth="1"/>
    <col min="5" max="5" width="13.42578125" style="16" customWidth="1"/>
    <col min="6" max="6" width="28.2851562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614" t="s">
        <v>47</v>
      </c>
      <c r="B1" s="614"/>
      <c r="C1" s="614"/>
      <c r="D1" s="614"/>
      <c r="E1" s="614"/>
      <c r="F1" s="614"/>
    </row>
    <row r="2" spans="1:18" s="18" customFormat="1" ht="25.5" customHeight="1">
      <c r="A2" s="612" t="str">
        <f>+'Ekamut-caxs'!A9</f>
        <v xml:space="preserve">«Քանաքեռ-Զեյթուն համայնքի Մինաս Ավետիսյանի անվան կերպարվեստի դպրոց» ՀՈԱԿ-ի  </v>
      </c>
      <c r="B2" s="612"/>
      <c r="C2" s="612"/>
      <c r="D2" s="612"/>
      <c r="E2" s="612"/>
      <c r="F2" s="612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613" t="s">
        <v>226</v>
      </c>
      <c r="B3" s="613"/>
      <c r="C3" s="613"/>
      <c r="D3" s="613"/>
      <c r="E3" s="613"/>
      <c r="F3" s="613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7" t="s">
        <v>3</v>
      </c>
      <c r="B5" s="48" t="s">
        <v>23</v>
      </c>
      <c r="C5" s="179" t="s">
        <v>261</v>
      </c>
      <c r="D5" s="179" t="s">
        <v>262</v>
      </c>
      <c r="E5" s="48" t="s">
        <v>43</v>
      </c>
      <c r="F5" s="236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5" t="s">
        <v>7</v>
      </c>
      <c r="B6" s="46" t="s">
        <v>114</v>
      </c>
      <c r="C6" s="215">
        <f>SUM(C7:C18,C21:C23)</f>
        <v>25327.900000000005</v>
      </c>
      <c r="D6" s="215">
        <f>SUM(D7:D18,D21:D23)</f>
        <v>29555</v>
      </c>
      <c r="E6" s="344">
        <f t="shared" ref="E6:E61" si="0">D6-C6</f>
        <v>4227.0999999999949</v>
      </c>
      <c r="F6" s="239"/>
      <c r="G6" s="603"/>
      <c r="H6" s="603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18.75" customHeight="1">
      <c r="A7" s="43">
        <v>1</v>
      </c>
      <c r="B7" s="196" t="s">
        <v>107</v>
      </c>
      <c r="C7" s="206">
        <v>21969.5</v>
      </c>
      <c r="D7" s="207">
        <f>+'Ekamut-caxs'!D13</f>
        <v>28008</v>
      </c>
      <c r="E7" s="345">
        <f t="shared" si="0"/>
        <v>6038.5</v>
      </c>
      <c r="F7" s="206"/>
      <c r="G7" s="603"/>
      <c r="H7" s="603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19.5" customHeight="1">
      <c r="A8" s="43">
        <v>2</v>
      </c>
      <c r="B8" s="196" t="str">
        <f>+'Ekamut-caxs'!B14</f>
        <v>Սուբսիդիա ջրամատակարարման գծով</v>
      </c>
      <c r="C8" s="206">
        <v>1.4</v>
      </c>
      <c r="D8" s="207">
        <f>+'Ekamut-caxs'!D14</f>
        <v>1.3</v>
      </c>
      <c r="E8" s="207">
        <f t="shared" si="0"/>
        <v>-9.9999999999999867E-2</v>
      </c>
      <c r="F8" s="206"/>
      <c r="G8" s="605"/>
      <c r="H8" s="605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37.5" hidden="1" customHeight="1">
      <c r="A9" s="43">
        <v>3</v>
      </c>
      <c r="B9" s="306" t="s">
        <v>170</v>
      </c>
      <c r="C9" s="206">
        <v>0</v>
      </c>
      <c r="D9" s="207">
        <f>+'Ekamut-caxs'!D15</f>
        <v>0</v>
      </c>
      <c r="E9" s="207">
        <f>D9-C9</f>
        <v>0</v>
      </c>
      <c r="F9" s="206"/>
      <c r="G9" s="605"/>
      <c r="H9" s="605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37.5" hidden="1" customHeight="1">
      <c r="A10" s="43">
        <v>4</v>
      </c>
      <c r="B10" s="306" t="s">
        <v>210</v>
      </c>
      <c r="C10" s="206">
        <v>0</v>
      </c>
      <c r="D10" s="207">
        <f>+'Ekamut-caxs'!D16</f>
        <v>0</v>
      </c>
      <c r="E10" s="207">
        <f>D10-C10</f>
        <v>0</v>
      </c>
      <c r="F10" s="206"/>
      <c r="G10" s="603"/>
      <c r="H10" s="603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39" customHeight="1">
      <c r="A11" s="43">
        <v>5</v>
      </c>
      <c r="B11" s="209" t="str">
        <f>+'Ekamut-caxs'!B17</f>
        <v>Վճարովի ծառայություններից (գեղագիտական ուսուցում)</v>
      </c>
      <c r="C11" s="206">
        <v>2278.9</v>
      </c>
      <c r="D11" s="207">
        <f>+'Ekamut-caxs'!D17</f>
        <v>1536</v>
      </c>
      <c r="E11" s="207">
        <f t="shared" ref="E11:E17" si="1">D11-C11</f>
        <v>-742.90000000000009</v>
      </c>
      <c r="F11" s="206"/>
      <c r="G11" s="603"/>
      <c r="H11" s="603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hidden="1" customHeight="1">
      <c r="A12" s="43">
        <v>6</v>
      </c>
      <c r="B12" s="196" t="s">
        <v>45</v>
      </c>
      <c r="C12" s="208"/>
      <c r="D12" s="207">
        <f>+'Ekamut-caxs'!D18</f>
        <v>0</v>
      </c>
      <c r="E12" s="207">
        <f t="shared" si="1"/>
        <v>0</v>
      </c>
      <c r="F12" s="206"/>
      <c r="G12" s="603"/>
      <c r="H12" s="603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hidden="1" customHeight="1">
      <c r="A13" s="43">
        <v>7</v>
      </c>
      <c r="B13" s="196" t="s">
        <v>55</v>
      </c>
      <c r="C13" s="208"/>
      <c r="D13" s="207">
        <f>+'Ekamut-caxs'!D19</f>
        <v>0</v>
      </c>
      <c r="E13" s="207">
        <f t="shared" si="1"/>
        <v>0</v>
      </c>
      <c r="F13" s="206"/>
      <c r="G13" s="603"/>
      <c r="H13" s="603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8.75" hidden="1" customHeight="1">
      <c r="A14" s="43">
        <v>8</v>
      </c>
      <c r="B14" s="18" t="s">
        <v>169</v>
      </c>
      <c r="C14" s="208"/>
      <c r="D14" s="207">
        <f>+'Ekamut-caxs'!D20</f>
        <v>0</v>
      </c>
      <c r="E14" s="207">
        <f t="shared" si="1"/>
        <v>0</v>
      </c>
      <c r="F14" s="206"/>
      <c r="G14" s="603"/>
      <c r="H14" s="603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39" hidden="1" customHeight="1">
      <c r="A15" s="43">
        <v>9</v>
      </c>
      <c r="B15" s="355" t="s">
        <v>213</v>
      </c>
      <c r="C15" s="208"/>
      <c r="D15" s="207">
        <f>+'Ekamut-caxs'!D21</f>
        <v>0</v>
      </c>
      <c r="E15" s="207">
        <f t="shared" si="1"/>
        <v>0</v>
      </c>
      <c r="F15" s="206"/>
      <c r="G15" s="617"/>
      <c r="H15" s="617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8.75" hidden="1" customHeight="1">
      <c r="A16" s="43">
        <v>9.1</v>
      </c>
      <c r="B16" s="355"/>
      <c r="C16" s="208"/>
      <c r="D16" s="207">
        <f>+'Ekamut-caxs'!D22</f>
        <v>0</v>
      </c>
      <c r="E16" s="207">
        <f t="shared" si="1"/>
        <v>0</v>
      </c>
      <c r="F16" s="206"/>
      <c r="G16" s="354"/>
      <c r="H16" s="354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40" customFormat="1" ht="19.5" hidden="1" customHeight="1">
      <c r="A17" s="43">
        <v>9.1999999999999993</v>
      </c>
      <c r="B17" s="355"/>
      <c r="C17" s="208"/>
      <c r="D17" s="207">
        <f>+'Ekamut-caxs'!D23</f>
        <v>0</v>
      </c>
      <c r="E17" s="207">
        <f t="shared" si="1"/>
        <v>0</v>
      </c>
      <c r="F17" s="206"/>
      <c r="G17" s="354"/>
      <c r="H17" s="354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s="40" customFormat="1" ht="18.75" customHeight="1">
      <c r="A18" s="43">
        <v>10</v>
      </c>
      <c r="B18" s="209" t="s">
        <v>112</v>
      </c>
      <c r="C18" s="210">
        <f>SUM(C19:C20)</f>
        <v>1068.2</v>
      </c>
      <c r="D18" s="207">
        <f>+'Ekamut-caxs'!D24</f>
        <v>0</v>
      </c>
      <c r="E18" s="207">
        <f t="shared" si="0"/>
        <v>-1068.2</v>
      </c>
      <c r="F18" s="206"/>
      <c r="G18" s="617"/>
      <c r="H18" s="617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18.75" customHeight="1">
      <c r="A19" s="356">
        <v>10.1</v>
      </c>
      <c r="B19" s="26" t="s">
        <v>64</v>
      </c>
      <c r="C19" s="182">
        <v>1068.2</v>
      </c>
      <c r="D19" s="183">
        <f>+'Ekamut-caxs'!D25</f>
        <v>0</v>
      </c>
      <c r="E19" s="183">
        <f t="shared" si="0"/>
        <v>-1068.2</v>
      </c>
      <c r="F19" s="184"/>
      <c r="G19" s="603"/>
      <c r="H19" s="603"/>
    </row>
    <row r="20" spans="1:18" ht="18.75" hidden="1" customHeight="1">
      <c r="A20" s="43">
        <v>10.199999999999999</v>
      </c>
      <c r="B20" s="26" t="s">
        <v>65</v>
      </c>
      <c r="C20" s="182"/>
      <c r="D20" s="183">
        <f>+'Ekamut-caxs'!D26</f>
        <v>0</v>
      </c>
      <c r="E20" s="183">
        <f t="shared" si="0"/>
        <v>0</v>
      </c>
      <c r="F20" s="184"/>
      <c r="G20" s="607"/>
      <c r="H20" s="607"/>
    </row>
    <row r="21" spans="1:18" s="40" customFormat="1" ht="18.75" customHeight="1">
      <c r="A21" s="43">
        <v>11</v>
      </c>
      <c r="B21" s="198" t="s">
        <v>8</v>
      </c>
      <c r="C21" s="208">
        <v>9.9</v>
      </c>
      <c r="D21" s="207">
        <f>+'Ekamut-caxs'!D27</f>
        <v>9.6999999999999993</v>
      </c>
      <c r="E21" s="207">
        <f t="shared" si="0"/>
        <v>-0.20000000000000107</v>
      </c>
      <c r="F21" s="206"/>
      <c r="G21" s="607"/>
      <c r="H21" s="607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s="40" customFormat="1" ht="18.75" hidden="1" customHeight="1">
      <c r="A22" s="44">
        <v>12</v>
      </c>
      <c r="B22" s="199"/>
      <c r="C22" s="208"/>
      <c r="D22" s="206">
        <f>+'Ekamut-caxs'!D28</f>
        <v>0</v>
      </c>
      <c r="E22" s="206">
        <f>D22-C22</f>
        <v>0</v>
      </c>
      <c r="F22" s="206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8" s="40" customFormat="1" ht="18.75" hidden="1" customHeight="1">
      <c r="A23" s="43">
        <v>13</v>
      </c>
      <c r="B23" s="199"/>
      <c r="C23" s="208"/>
      <c r="D23" s="206">
        <f>+'Ekamut-caxs'!D29</f>
        <v>0</v>
      </c>
      <c r="E23" s="206">
        <f>D23-C23</f>
        <v>0</v>
      </c>
      <c r="F23" s="206"/>
      <c r="G23" s="39" t="s">
        <v>214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s="18" customFormat="1" ht="29.25" customHeight="1">
      <c r="A24" s="45" t="s">
        <v>9</v>
      </c>
      <c r="B24" s="42" t="s">
        <v>115</v>
      </c>
      <c r="C24" s="216">
        <f>SUM(C25,C29:C34,C35:C57,C59:C60)</f>
        <v>25327.9</v>
      </c>
      <c r="D24" s="216">
        <f>SUM(D25,D29:D34,D35:D57,D59:D60)</f>
        <v>29555.000000000004</v>
      </c>
      <c r="E24" s="344">
        <f t="shared" si="0"/>
        <v>4227.1000000000022</v>
      </c>
      <c r="F24" s="239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40" customFormat="1" ht="21" customHeight="1">
      <c r="A25" s="43">
        <v>1</v>
      </c>
      <c r="B25" s="200" t="s">
        <v>10</v>
      </c>
      <c r="C25" s="208">
        <v>18075.400000000001</v>
      </c>
      <c r="D25" s="210">
        <f>+'Ekamut-caxs'!D33</f>
        <v>22653.5</v>
      </c>
      <c r="E25" s="207">
        <f t="shared" si="0"/>
        <v>4578.0999999999985</v>
      </c>
      <c r="F25" s="206"/>
      <c r="G25" s="603"/>
      <c r="H25" s="603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s="411" customFormat="1" ht="18" customHeight="1">
      <c r="A26" s="418">
        <v>1.1000000000000001</v>
      </c>
      <c r="B26" s="419" t="s">
        <v>108</v>
      </c>
      <c r="C26" s="420">
        <v>1139.5</v>
      </c>
      <c r="D26" s="421">
        <f>+'Ekamut-caxs'!D34</f>
        <v>768</v>
      </c>
      <c r="E26" s="422">
        <f>D26-C26</f>
        <v>-371.5</v>
      </c>
      <c r="F26" s="423"/>
      <c r="G26" s="618"/>
      <c r="H26" s="618"/>
      <c r="I26" s="424"/>
      <c r="J26" s="424"/>
      <c r="K26" s="424"/>
      <c r="L26" s="424"/>
      <c r="M26" s="424"/>
      <c r="N26" s="424"/>
      <c r="O26" s="424"/>
      <c r="P26" s="424"/>
      <c r="Q26" s="424"/>
      <c r="R26" s="424"/>
    </row>
    <row r="27" spans="1:18" s="411" customFormat="1" ht="18" hidden="1" customHeight="1">
      <c r="A27" s="418">
        <v>1.2</v>
      </c>
      <c r="B27" s="419" t="s">
        <v>11</v>
      </c>
      <c r="C27" s="420">
        <v>0</v>
      </c>
      <c r="D27" s="421">
        <f>+'Ekamut-caxs'!D35</f>
        <v>0</v>
      </c>
      <c r="E27" s="422">
        <f>D27-C27</f>
        <v>0</v>
      </c>
      <c r="F27" s="423"/>
      <c r="G27" s="618"/>
      <c r="H27" s="618"/>
      <c r="I27" s="424"/>
      <c r="J27" s="424"/>
      <c r="K27" s="424"/>
      <c r="L27" s="424"/>
      <c r="M27" s="424"/>
      <c r="N27" s="424"/>
      <c r="O27" s="424"/>
      <c r="P27" s="424"/>
      <c r="Q27" s="424"/>
      <c r="R27" s="424"/>
    </row>
    <row r="28" spans="1:18" s="411" customFormat="1" ht="18" hidden="1" customHeight="1">
      <c r="A28" s="418">
        <v>1.3</v>
      </c>
      <c r="B28" s="419" t="str">
        <f>+'Ekamut-caxs'!B36</f>
        <v>կամավոր ատեստավորման գծով լրավճար</v>
      </c>
      <c r="C28" s="420">
        <v>0</v>
      </c>
      <c r="D28" s="421">
        <f>+'Ekamut-caxs'!D36</f>
        <v>0</v>
      </c>
      <c r="E28" s="422">
        <f>D28-C28</f>
        <v>0</v>
      </c>
      <c r="F28" s="423"/>
      <c r="G28" s="618"/>
      <c r="H28" s="618"/>
      <c r="I28" s="424"/>
      <c r="J28" s="424"/>
      <c r="K28" s="424"/>
      <c r="L28" s="424"/>
      <c r="M28" s="424"/>
      <c r="N28" s="424"/>
      <c r="O28" s="424"/>
      <c r="P28" s="424"/>
      <c r="Q28" s="424"/>
      <c r="R28" s="424"/>
    </row>
    <row r="29" spans="1:18" s="40" customFormat="1" ht="21" customHeight="1">
      <c r="A29" s="43">
        <v>2</v>
      </c>
      <c r="B29" s="196" t="s">
        <v>13</v>
      </c>
      <c r="C29" s="208">
        <v>359.9</v>
      </c>
      <c r="D29" s="210">
        <f>+'Ekamut-caxs'!D37</f>
        <v>299</v>
      </c>
      <c r="E29" s="207">
        <f t="shared" si="0"/>
        <v>-60.899999999999977</v>
      </c>
      <c r="F29" s="206"/>
      <c r="G29" s="603"/>
      <c r="H29" s="603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s="40" customFormat="1" ht="21" customHeight="1">
      <c r="A30" s="43">
        <v>3</v>
      </c>
      <c r="B30" s="196" t="s">
        <v>12</v>
      </c>
      <c r="C30" s="208">
        <v>147.1</v>
      </c>
      <c r="D30" s="210">
        <f>+'Ekamut-caxs'!D38</f>
        <v>127.4</v>
      </c>
      <c r="E30" s="207">
        <f t="shared" si="0"/>
        <v>-19.699999999999989</v>
      </c>
      <c r="F30" s="206"/>
      <c r="G30" s="603"/>
      <c r="H30" s="603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s="40" customFormat="1" ht="21" customHeight="1">
      <c r="A31" s="43">
        <v>4</v>
      </c>
      <c r="B31" s="196" t="s">
        <v>14</v>
      </c>
      <c r="C31" s="208">
        <v>53.3</v>
      </c>
      <c r="D31" s="210">
        <f>+'Ekamut-caxs'!D39</f>
        <v>49.4</v>
      </c>
      <c r="E31" s="207">
        <f t="shared" si="0"/>
        <v>-3.8999999999999986</v>
      </c>
      <c r="F31" s="206"/>
      <c r="G31" s="603"/>
      <c r="H31" s="603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s="40" customFormat="1" ht="21" customHeight="1">
      <c r="A32" s="43">
        <v>5</v>
      </c>
      <c r="B32" s="196" t="s">
        <v>15</v>
      </c>
      <c r="C32" s="208">
        <v>5.5</v>
      </c>
      <c r="D32" s="210">
        <f>+'Ekamut-caxs'!D40</f>
        <v>5.5</v>
      </c>
      <c r="E32" s="207">
        <f t="shared" si="0"/>
        <v>0</v>
      </c>
      <c r="F32" s="206"/>
      <c r="G32" s="603"/>
      <c r="H32" s="603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customHeight="1">
      <c r="A33" s="43">
        <v>6</v>
      </c>
      <c r="B33" s="196" t="s">
        <v>16</v>
      </c>
      <c r="C33" s="208">
        <v>0</v>
      </c>
      <c r="D33" s="210">
        <f>+'Ekamut-caxs'!D41</f>
        <v>50</v>
      </c>
      <c r="E33" s="207">
        <f t="shared" si="0"/>
        <v>50</v>
      </c>
      <c r="F33" s="206" t="s">
        <v>274</v>
      </c>
      <c r="G33" s="603"/>
      <c r="H33" s="603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21" customHeight="1">
      <c r="A34" s="43">
        <v>7</v>
      </c>
      <c r="B34" s="196" t="s">
        <v>241</v>
      </c>
      <c r="C34" s="210">
        <v>201.1</v>
      </c>
      <c r="D34" s="210">
        <f>+'Ekamut-caxs'!D42</f>
        <v>238</v>
      </c>
      <c r="E34" s="207">
        <f t="shared" si="0"/>
        <v>36.900000000000006</v>
      </c>
      <c r="F34" s="206"/>
      <c r="G34" s="603"/>
      <c r="H34" s="603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21" customHeight="1">
      <c r="A35" s="43">
        <v>8</v>
      </c>
      <c r="B35" s="196" t="s">
        <v>17</v>
      </c>
      <c r="C35" s="208"/>
      <c r="D35" s="210">
        <f>+'Ekamut-caxs'!D43</f>
        <v>25</v>
      </c>
      <c r="E35" s="207">
        <f t="shared" si="0"/>
        <v>25</v>
      </c>
      <c r="F35" s="206"/>
      <c r="G35" s="603"/>
      <c r="H35" s="603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19.5" customHeight="1">
      <c r="A36" s="43">
        <v>9</v>
      </c>
      <c r="B36" s="401" t="s">
        <v>242</v>
      </c>
      <c r="C36" s="504">
        <v>880</v>
      </c>
      <c r="D36" s="210">
        <f>+'Ekamut-caxs'!D44</f>
        <v>920</v>
      </c>
      <c r="E36" s="207">
        <f t="shared" si="0"/>
        <v>40</v>
      </c>
      <c r="F36" s="206" t="s">
        <v>275</v>
      </c>
      <c r="G36" s="603"/>
      <c r="H36" s="603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21.75" customHeight="1">
      <c r="A37" s="43">
        <v>10</v>
      </c>
      <c r="B37" s="201" t="s">
        <v>66</v>
      </c>
      <c r="C37" s="208">
        <v>460</v>
      </c>
      <c r="D37" s="210">
        <f>+'Ekamut-caxs'!D45</f>
        <v>480</v>
      </c>
      <c r="E37" s="207">
        <f t="shared" si="0"/>
        <v>20</v>
      </c>
      <c r="F37" s="206" t="s">
        <v>275</v>
      </c>
      <c r="G37" s="603"/>
      <c r="H37" s="603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21" customHeight="1">
      <c r="A38" s="43">
        <v>11</v>
      </c>
      <c r="B38" s="196" t="s">
        <v>40</v>
      </c>
      <c r="C38" s="208">
        <v>490</v>
      </c>
      <c r="D38" s="210">
        <f>+'Ekamut-caxs'!D46</f>
        <v>510</v>
      </c>
      <c r="E38" s="207">
        <f t="shared" si="0"/>
        <v>20</v>
      </c>
      <c r="F38" s="206" t="s">
        <v>275</v>
      </c>
      <c r="G38" s="603"/>
      <c r="H38" s="603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21" customHeight="1">
      <c r="A39" s="43">
        <v>12</v>
      </c>
      <c r="B39" s="196" t="s">
        <v>109</v>
      </c>
      <c r="C39" s="208">
        <v>170</v>
      </c>
      <c r="D39" s="210">
        <f>+'Ekamut-caxs'!D47</f>
        <v>170</v>
      </c>
      <c r="E39" s="207">
        <f>D39-C39</f>
        <v>0</v>
      </c>
      <c r="F39" s="206"/>
      <c r="G39" s="603"/>
      <c r="H39" s="603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0.25" hidden="1" customHeight="1">
      <c r="A40" s="43">
        <v>13</v>
      </c>
      <c r="B40" s="196" t="s">
        <v>110</v>
      </c>
      <c r="C40" s="208"/>
      <c r="D40" s="210">
        <f>+'Ekamut-caxs'!D48</f>
        <v>0</v>
      </c>
      <c r="E40" s="207">
        <f t="shared" si="0"/>
        <v>0</v>
      </c>
      <c r="F40" s="206"/>
      <c r="G40" s="603"/>
      <c r="H40" s="603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21" customHeight="1">
      <c r="A41" s="43">
        <v>14</v>
      </c>
      <c r="B41" s="196" t="s">
        <v>18</v>
      </c>
      <c r="C41" s="206">
        <v>470</v>
      </c>
      <c r="D41" s="210">
        <f>+'Ekamut-caxs'!D49</f>
        <v>490</v>
      </c>
      <c r="E41" s="207">
        <f t="shared" si="0"/>
        <v>20</v>
      </c>
      <c r="F41" s="206" t="s">
        <v>275</v>
      </c>
      <c r="G41" s="603"/>
      <c r="H41" s="603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21.75" customHeight="1">
      <c r="A42" s="43">
        <v>15</v>
      </c>
      <c r="B42" s="196" t="s">
        <v>19</v>
      </c>
      <c r="C42" s="206">
        <v>230</v>
      </c>
      <c r="D42" s="210">
        <f>+'Ekamut-caxs'!D50</f>
        <v>290</v>
      </c>
      <c r="E42" s="207">
        <f>D42-C42</f>
        <v>60</v>
      </c>
      <c r="F42" s="208"/>
      <c r="G42" s="603"/>
      <c r="H42" s="603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1" hidden="1" customHeight="1">
      <c r="A43" s="43">
        <v>16</v>
      </c>
      <c r="B43" s="196" t="s">
        <v>59</v>
      </c>
      <c r="C43" s="206"/>
      <c r="D43" s="210">
        <f>+'Ekamut-caxs'!D51</f>
        <v>0</v>
      </c>
      <c r="E43" s="207">
        <f>D43-C43</f>
        <v>0</v>
      </c>
      <c r="F43" s="206"/>
      <c r="G43" s="603"/>
      <c r="H43" s="603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1" hidden="1" customHeight="1">
      <c r="A44" s="43">
        <v>17</v>
      </c>
      <c r="B44" s="196" t="s">
        <v>46</v>
      </c>
      <c r="C44" s="206"/>
      <c r="D44" s="210">
        <f>+'Ekamut-caxs'!D52</f>
        <v>0</v>
      </c>
      <c r="E44" s="207">
        <f>D44-C44</f>
        <v>0</v>
      </c>
      <c r="F44" s="206"/>
      <c r="G44" s="603"/>
      <c r="H44" s="603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21" customHeight="1">
      <c r="A45" s="43">
        <v>18</v>
      </c>
      <c r="B45" s="196" t="s">
        <v>37</v>
      </c>
      <c r="C45" s="208">
        <v>105</v>
      </c>
      <c r="D45" s="210">
        <f>+'Ekamut-caxs'!D53</f>
        <v>136.5</v>
      </c>
      <c r="E45" s="207">
        <f t="shared" si="0"/>
        <v>31.5</v>
      </c>
      <c r="F45" s="206" t="s">
        <v>275</v>
      </c>
      <c r="G45" s="603"/>
      <c r="H45" s="603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21" customHeight="1">
      <c r="A46" s="43">
        <v>19</v>
      </c>
      <c r="B46" s="209" t="s">
        <v>67</v>
      </c>
      <c r="C46" s="208">
        <v>320</v>
      </c>
      <c r="D46" s="210">
        <f>+'Ekamut-caxs'!D54</f>
        <v>370</v>
      </c>
      <c r="E46" s="207">
        <f t="shared" si="0"/>
        <v>50</v>
      </c>
      <c r="F46" s="208" t="s">
        <v>276</v>
      </c>
      <c r="G46" s="603"/>
      <c r="H46" s="603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21.75" customHeight="1">
      <c r="A47" s="43">
        <v>20</v>
      </c>
      <c r="B47" s="209" t="s">
        <v>68</v>
      </c>
      <c r="C47" s="206">
        <v>107</v>
      </c>
      <c r="D47" s="210">
        <f>+'Ekamut-caxs'!D55</f>
        <v>122</v>
      </c>
      <c r="E47" s="207">
        <f t="shared" si="0"/>
        <v>15</v>
      </c>
      <c r="F47" s="206" t="s">
        <v>277</v>
      </c>
      <c r="G47" s="603"/>
      <c r="H47" s="603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23.25" customHeight="1">
      <c r="A48" s="43">
        <v>21</v>
      </c>
      <c r="B48" s="196" t="s">
        <v>38</v>
      </c>
      <c r="C48" s="206">
        <v>3</v>
      </c>
      <c r="D48" s="210">
        <f>+'Ekamut-caxs'!D56</f>
        <v>3</v>
      </c>
      <c r="E48" s="207">
        <f t="shared" ref="E48:E60" si="2">D48-C48</f>
        <v>0</v>
      </c>
      <c r="F48" s="206"/>
      <c r="G48" s="603"/>
      <c r="H48" s="603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21" customHeight="1">
      <c r="A49" s="43">
        <v>22</v>
      </c>
      <c r="B49" s="196" t="s">
        <v>111</v>
      </c>
      <c r="C49" s="206">
        <v>0</v>
      </c>
      <c r="D49" s="210">
        <f>+'Ekamut-caxs'!D57</f>
        <v>30</v>
      </c>
      <c r="E49" s="207">
        <f t="shared" si="2"/>
        <v>30</v>
      </c>
      <c r="F49" s="206" t="s">
        <v>274</v>
      </c>
      <c r="G49" s="603"/>
      <c r="H49" s="603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21" customHeight="1">
      <c r="A50" s="43">
        <v>23</v>
      </c>
      <c r="B50" s="196" t="s">
        <v>39</v>
      </c>
      <c r="C50" s="206">
        <v>19.399999999999999</v>
      </c>
      <c r="D50" s="210">
        <f>+'Ekamut-caxs'!D58</f>
        <v>70</v>
      </c>
      <c r="E50" s="207">
        <f t="shared" si="2"/>
        <v>50.6</v>
      </c>
      <c r="F50" s="206" t="s">
        <v>274</v>
      </c>
      <c r="G50" s="603"/>
      <c r="H50" s="603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20.25" customHeight="1">
      <c r="A51" s="43">
        <v>24</v>
      </c>
      <c r="B51" s="196" t="s">
        <v>56</v>
      </c>
      <c r="C51" s="206">
        <v>0</v>
      </c>
      <c r="D51" s="210">
        <f>+'Ekamut-caxs'!D59</f>
        <v>130</v>
      </c>
      <c r="E51" s="207">
        <f t="shared" si="2"/>
        <v>130</v>
      </c>
      <c r="F51" s="206"/>
      <c r="G51" s="603"/>
      <c r="H51" s="603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39" customHeight="1">
      <c r="A52" s="43">
        <v>25</v>
      </c>
      <c r="B52" s="209" t="s">
        <v>243</v>
      </c>
      <c r="C52" s="505">
        <v>780</v>
      </c>
      <c r="D52" s="210">
        <f>+'Ekamut-caxs'!D60</f>
        <v>840</v>
      </c>
      <c r="E52" s="207">
        <f>D52-C52</f>
        <v>60</v>
      </c>
      <c r="F52" s="206" t="s">
        <v>276</v>
      </c>
      <c r="G52" s="603"/>
      <c r="H52" s="603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21" customHeight="1">
      <c r="A53" s="43">
        <v>26</v>
      </c>
      <c r="B53" s="196" t="s">
        <v>205</v>
      </c>
      <c r="C53" s="206">
        <v>0</v>
      </c>
      <c r="D53" s="210">
        <f>+'Ekamut-caxs'!D61</f>
        <v>56.2</v>
      </c>
      <c r="E53" s="207">
        <f t="shared" si="2"/>
        <v>56.2</v>
      </c>
      <c r="F53" s="206"/>
      <c r="G53" s="607"/>
      <c r="H53" s="607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21" customHeight="1">
      <c r="A54" s="43">
        <v>27</v>
      </c>
      <c r="B54" s="199" t="s">
        <v>272</v>
      </c>
      <c r="C54" s="206">
        <v>170</v>
      </c>
      <c r="D54" s="210">
        <f>+'Ekamut-caxs'!D62</f>
        <v>170</v>
      </c>
      <c r="E54" s="206">
        <f>D54-C54</f>
        <v>0</v>
      </c>
      <c r="F54" s="206"/>
      <c r="G54" s="607"/>
      <c r="H54" s="607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21" customHeight="1">
      <c r="A55" s="43">
        <v>28</v>
      </c>
      <c r="B55" s="199" t="s">
        <v>273</v>
      </c>
      <c r="C55" s="206">
        <v>55</v>
      </c>
      <c r="D55" s="210">
        <f>+'Ekamut-caxs'!D63</f>
        <v>55</v>
      </c>
      <c r="E55" s="206">
        <f>D55-C55</f>
        <v>0</v>
      </c>
      <c r="F55" s="206"/>
      <c r="G55" s="104"/>
      <c r="H55" s="104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21" hidden="1" customHeight="1">
      <c r="A56" s="43">
        <v>29</v>
      </c>
      <c r="B56" s="199"/>
      <c r="C56" s="206"/>
      <c r="D56" s="210">
        <f>+'Ekamut-caxs'!D64</f>
        <v>0</v>
      </c>
      <c r="E56" s="206">
        <f>D56-C56</f>
        <v>0</v>
      </c>
      <c r="F56" s="206"/>
      <c r="G56" s="607"/>
      <c r="H56" s="607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20.25" customHeight="1">
      <c r="A57" s="43">
        <v>30</v>
      </c>
      <c r="B57" s="237" t="s">
        <v>20</v>
      </c>
      <c r="C57" s="206">
        <v>2226.1999999999998</v>
      </c>
      <c r="D57" s="210">
        <f>+'Ekamut-caxs'!D65</f>
        <v>1264.5</v>
      </c>
      <c r="E57" s="207">
        <f t="shared" si="2"/>
        <v>-961.69999999999982</v>
      </c>
      <c r="F57" s="206"/>
      <c r="G57" s="603"/>
      <c r="H57" s="603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400" customFormat="1" ht="20.25" customHeight="1">
      <c r="A58" s="393">
        <v>30.1</v>
      </c>
      <c r="B58" s="425" t="s">
        <v>69</v>
      </c>
      <c r="C58" s="423">
        <v>1068.2</v>
      </c>
      <c r="D58" s="421">
        <f>+'Ekamut-caxs'!D66</f>
        <v>1260</v>
      </c>
      <c r="E58" s="422">
        <f t="shared" si="2"/>
        <v>191.79999999999995</v>
      </c>
      <c r="F58" s="423"/>
      <c r="G58" s="618"/>
      <c r="H58" s="618"/>
      <c r="I58" s="364"/>
      <c r="J58" s="364"/>
      <c r="K58" s="364"/>
      <c r="L58" s="364"/>
      <c r="M58" s="364"/>
      <c r="N58" s="364"/>
      <c r="O58" s="364"/>
      <c r="P58" s="364"/>
      <c r="Q58" s="364"/>
      <c r="R58" s="364"/>
    </row>
    <row r="59" spans="1:18" s="40" customFormat="1" ht="21" hidden="1" customHeight="1">
      <c r="A59" s="43">
        <v>31</v>
      </c>
      <c r="B59" s="209" t="s">
        <v>70</v>
      </c>
      <c r="C59" s="206"/>
      <c r="D59" s="210">
        <f>+'Ekamut-caxs'!D67</f>
        <v>0</v>
      </c>
      <c r="E59" s="207">
        <f t="shared" si="2"/>
        <v>0</v>
      </c>
      <c r="F59" s="206"/>
      <c r="G59" s="603"/>
      <c r="H59" s="603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18" s="40" customFormat="1" ht="21" hidden="1" customHeight="1">
      <c r="A60" s="43">
        <v>32</v>
      </c>
      <c r="B60" s="196" t="s">
        <v>60</v>
      </c>
      <c r="C60" s="206"/>
      <c r="D60" s="210">
        <f>+'Ekamut-caxs'!D68</f>
        <v>0</v>
      </c>
      <c r="E60" s="207">
        <f t="shared" si="2"/>
        <v>0</v>
      </c>
      <c r="F60" s="206"/>
      <c r="G60" s="603"/>
      <c r="H60" s="603"/>
      <c r="I60" s="39"/>
      <c r="J60" s="39"/>
      <c r="K60" s="39"/>
      <c r="L60" s="39"/>
      <c r="M60" s="39"/>
      <c r="N60" s="39"/>
      <c r="O60" s="39"/>
      <c r="P60" s="39"/>
      <c r="Q60" s="39"/>
      <c r="R60" s="39"/>
    </row>
    <row r="61" spans="1:18" s="28" customFormat="1" ht="24.75" customHeight="1">
      <c r="A61" s="22"/>
      <c r="B61" s="41" t="s">
        <v>71</v>
      </c>
      <c r="C61" s="215">
        <f>C6-C24</f>
        <v>0</v>
      </c>
      <c r="D61" s="215">
        <f>D6-D24</f>
        <v>0</v>
      </c>
      <c r="E61" s="215">
        <f t="shared" si="0"/>
        <v>0</v>
      </c>
      <c r="F61" s="239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</row>
    <row r="62" spans="1:18" s="28" customFormat="1" ht="14.25" customHeight="1">
      <c r="A62" s="29"/>
      <c r="C62" s="30"/>
      <c r="D62" s="30"/>
      <c r="E62" s="30"/>
      <c r="F62" s="30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</row>
    <row r="63" spans="1:18" ht="24.75" customHeight="1">
      <c r="B63" s="31" t="s">
        <v>2</v>
      </c>
      <c r="C63" s="20"/>
      <c r="D63" s="616" t="str">
        <f>+'Ekamut-caxs'!C71</f>
        <v>Ա․ Ղարաբաղցյան</v>
      </c>
      <c r="E63" s="616"/>
      <c r="F63" s="96"/>
    </row>
    <row r="64" spans="1:18" ht="9.75" customHeight="1">
      <c r="B64" s="32"/>
      <c r="D64" s="615" t="s">
        <v>5</v>
      </c>
      <c r="E64" s="615"/>
      <c r="F64" s="235"/>
    </row>
    <row r="65" spans="1:6" ht="24.75" customHeight="1">
      <c r="B65" s="31" t="s">
        <v>6</v>
      </c>
      <c r="C65" s="20"/>
      <c r="D65" s="616" t="str">
        <f>+'Ekamut-caxs'!C73</f>
        <v>Ա․ Սողոմոնյան</v>
      </c>
      <c r="E65" s="616"/>
      <c r="F65" s="96"/>
    </row>
    <row r="66" spans="1:6" ht="11.25" customHeight="1">
      <c r="D66" s="615" t="s">
        <v>5</v>
      </c>
      <c r="E66" s="615"/>
      <c r="F66" s="235"/>
    </row>
    <row r="67" spans="1:6" s="15" customFormat="1">
      <c r="A67" s="20"/>
      <c r="B67" s="126" t="s">
        <v>1</v>
      </c>
      <c r="C67" s="16"/>
      <c r="D67" s="16"/>
      <c r="E67" s="16"/>
      <c r="F67" s="16"/>
    </row>
    <row r="68" spans="1:6" s="15" customFormat="1">
      <c r="A68" s="91"/>
    </row>
    <row r="69" spans="1:6" s="15" customFormat="1">
      <c r="A69" s="91"/>
    </row>
    <row r="70" spans="1:6" s="15" customFormat="1">
      <c r="A70" s="91"/>
    </row>
    <row r="71" spans="1:6" s="15" customFormat="1">
      <c r="A71" s="91"/>
    </row>
    <row r="72" spans="1:6" s="15" customFormat="1">
      <c r="A72" s="91"/>
    </row>
    <row r="73" spans="1:6" s="15" customFormat="1">
      <c r="A73" s="91"/>
    </row>
    <row r="74" spans="1:6" s="15" customFormat="1">
      <c r="A74" s="91"/>
    </row>
    <row r="75" spans="1:6" s="15" customFormat="1">
      <c r="A75" s="91"/>
    </row>
    <row r="76" spans="1:6" s="15" customFormat="1">
      <c r="A76" s="91"/>
    </row>
    <row r="77" spans="1:6" s="15" customFormat="1">
      <c r="A77" s="91"/>
    </row>
    <row r="78" spans="1:6" s="15" customFormat="1">
      <c r="A78" s="91"/>
    </row>
    <row r="79" spans="1:6" s="15" customFormat="1">
      <c r="A79" s="91"/>
    </row>
    <row r="80" spans="1:6" s="15" customFormat="1">
      <c r="A80" s="91"/>
    </row>
    <row r="81" spans="1:1" s="15" customFormat="1">
      <c r="A81" s="91"/>
    </row>
    <row r="82" spans="1:1" s="15" customFormat="1">
      <c r="A82" s="91"/>
    </row>
    <row r="83" spans="1:1" s="15" customFormat="1">
      <c r="A83" s="91"/>
    </row>
    <row r="84" spans="1:1" s="15" customFormat="1">
      <c r="A84" s="91"/>
    </row>
    <row r="85" spans="1:1" s="15" customFormat="1">
      <c r="A85" s="91"/>
    </row>
  </sheetData>
  <sheetProtection formatCells="0" formatColumns="0" formatRows="0" insertColumns="0" insertRows="0" insertHyperlinks="0" deleteColumns="0" deleteRows="0" sort="0" autoFilter="0" pivotTables="0"/>
  <mergeCells count="56">
    <mergeCell ref="G60:H60"/>
    <mergeCell ref="G54:H54"/>
    <mergeCell ref="G56:H56"/>
    <mergeCell ref="G57:H57"/>
    <mergeCell ref="G58:H58"/>
    <mergeCell ref="G59:H59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44" zoomScaleSheetLayoutView="100" workbookViewId="0">
      <selection activeCell="D53" sqref="D53"/>
    </sheetView>
  </sheetViews>
  <sheetFormatPr defaultColWidth="9.140625" defaultRowHeight="13.5"/>
  <cols>
    <col min="1" max="1" width="6" style="16" customWidth="1"/>
    <col min="2" max="2" width="61.7109375" style="16" customWidth="1"/>
    <col min="3" max="3" width="16.5703125" style="16" customWidth="1"/>
    <col min="4" max="4" width="14" style="16" customWidth="1"/>
    <col min="5" max="5" width="12.85546875" style="16" customWidth="1"/>
    <col min="6" max="6" width="26.85546875" style="16" customWidth="1"/>
    <col min="7" max="7" width="9.140625" style="102"/>
    <col min="8" max="8" width="40.28515625" style="91" customWidth="1"/>
    <col min="9" max="13" width="9.140625" style="91"/>
    <col min="14" max="20" width="9.140625" style="97"/>
    <col min="21" max="16384" width="9.140625" style="16"/>
  </cols>
  <sheetData>
    <row r="1" spans="1:20" ht="23.25" customHeight="1">
      <c r="A1" s="614" t="s">
        <v>72</v>
      </c>
      <c r="B1" s="614"/>
      <c r="C1" s="614"/>
      <c r="D1" s="614"/>
      <c r="E1" s="614"/>
      <c r="F1" s="614"/>
    </row>
    <row r="2" spans="1:20" s="18" customFormat="1" ht="20.25">
      <c r="A2" s="612" t="str">
        <f>+'Ekamut-caxs'!A9</f>
        <v xml:space="preserve">«Քանաքեռ-Զեյթուն համայնքի Մինաս Ավետիսյանի անվան կերպարվեստի դպրոց» ՀՈԱԿ-ի  </v>
      </c>
      <c r="B2" s="612"/>
      <c r="C2" s="612"/>
      <c r="D2" s="612"/>
      <c r="E2" s="612"/>
      <c r="F2" s="612"/>
      <c r="G2" s="84"/>
      <c r="H2" s="3"/>
      <c r="I2" s="92"/>
      <c r="J2" s="92"/>
      <c r="K2" s="92"/>
      <c r="L2" s="92"/>
      <c r="M2" s="92"/>
      <c r="N2" s="98"/>
      <c r="O2" s="98"/>
      <c r="P2" s="98"/>
      <c r="Q2" s="98"/>
      <c r="R2" s="98"/>
      <c r="S2" s="98"/>
      <c r="T2" s="98"/>
    </row>
    <row r="3" spans="1:20" ht="42" customHeight="1">
      <c r="A3" s="613" t="s">
        <v>227</v>
      </c>
      <c r="B3" s="613"/>
      <c r="C3" s="613"/>
      <c r="D3" s="613"/>
      <c r="E3" s="613"/>
      <c r="F3" s="613"/>
      <c r="G3" s="103"/>
      <c r="H3" s="93"/>
      <c r="I3" s="93"/>
      <c r="J3" s="93"/>
      <c r="K3" s="93"/>
      <c r="L3" s="93"/>
    </row>
    <row r="4" spans="1:20" s="18" customFormat="1" ht="18" customHeight="1">
      <c r="A4" s="8"/>
      <c r="B4" s="8"/>
      <c r="F4" s="9" t="s">
        <v>36</v>
      </c>
      <c r="G4" s="104"/>
      <c r="H4" s="92"/>
      <c r="I4" s="92"/>
      <c r="J4" s="92"/>
      <c r="K4" s="92"/>
      <c r="L4" s="92"/>
      <c r="M4" s="92"/>
      <c r="N4" s="98"/>
      <c r="O4" s="98"/>
      <c r="P4" s="98"/>
      <c r="Q4" s="98"/>
      <c r="R4" s="98"/>
      <c r="S4" s="98"/>
      <c r="T4" s="98"/>
    </row>
    <row r="5" spans="1:20" s="23" customFormat="1" ht="75.75" customHeight="1">
      <c r="A5" s="67" t="s">
        <v>3</v>
      </c>
      <c r="B5" s="69" t="s">
        <v>23</v>
      </c>
      <c r="C5" s="179" t="s">
        <v>264</v>
      </c>
      <c r="D5" s="179" t="s">
        <v>265</v>
      </c>
      <c r="E5" s="68" t="s">
        <v>43</v>
      </c>
      <c r="F5" s="236" t="s">
        <v>263</v>
      </c>
      <c r="G5" s="105"/>
      <c r="H5" s="94"/>
      <c r="I5" s="94"/>
      <c r="J5" s="94"/>
      <c r="K5" s="94"/>
      <c r="L5" s="94"/>
      <c r="M5" s="94"/>
      <c r="N5" s="99"/>
      <c r="O5" s="99"/>
      <c r="P5" s="99"/>
      <c r="Q5" s="99"/>
      <c r="R5" s="99"/>
      <c r="S5" s="99"/>
      <c r="T5" s="99"/>
    </row>
    <row r="6" spans="1:20" s="18" customFormat="1" ht="41.25" customHeight="1">
      <c r="A6" s="10" t="s">
        <v>7</v>
      </c>
      <c r="B6" s="11" t="s">
        <v>24</v>
      </c>
      <c r="C6" s="185">
        <v>710.3</v>
      </c>
      <c r="D6" s="185">
        <v>1538.2</v>
      </c>
      <c r="E6" s="203">
        <f t="shared" ref="E6" si="0">D6-C6</f>
        <v>827.90000000000009</v>
      </c>
      <c r="F6" s="185"/>
      <c r="G6" s="104"/>
      <c r="H6" s="92"/>
      <c r="I6" s="92"/>
      <c r="J6" s="92"/>
      <c r="K6" s="92"/>
      <c r="L6" s="98"/>
      <c r="M6" s="98"/>
      <c r="N6" s="98"/>
      <c r="O6" s="98"/>
      <c r="P6" s="98"/>
      <c r="Q6" s="98"/>
      <c r="R6" s="98"/>
    </row>
    <row r="7" spans="1:20" s="18" customFormat="1" ht="38.25" customHeight="1">
      <c r="A7" s="10" t="s">
        <v>9</v>
      </c>
      <c r="B7" s="11" t="s">
        <v>73</v>
      </c>
      <c r="C7" s="203">
        <f>SUM(C8:C15,C18:C21)</f>
        <v>24258.300000000003</v>
      </c>
      <c r="D7" s="203">
        <f>SUM(D8:D15,D18:D21)</f>
        <v>29553.7</v>
      </c>
      <c r="E7" s="203">
        <f>D7-C7</f>
        <v>5295.3999999999978</v>
      </c>
      <c r="F7" s="185"/>
      <c r="G7" s="104"/>
      <c r="H7" s="92"/>
      <c r="I7" s="92"/>
      <c r="J7" s="92"/>
      <c r="K7" s="92"/>
      <c r="L7" s="98"/>
      <c r="M7" s="98"/>
      <c r="N7" s="98"/>
      <c r="O7" s="98"/>
      <c r="P7" s="98"/>
      <c r="Q7" s="98"/>
      <c r="R7" s="98"/>
    </row>
    <row r="8" spans="1:20" s="40" customFormat="1" ht="17.25" customHeight="1">
      <c r="A8" s="43">
        <v>1</v>
      </c>
      <c r="B8" s="193" t="s">
        <v>107</v>
      </c>
      <c r="C8" s="194">
        <v>21969.5</v>
      </c>
      <c r="D8" s="195">
        <f>+'Dramakan hosqer'!F15</f>
        <v>28008</v>
      </c>
      <c r="E8" s="195">
        <f>D8-C8</f>
        <v>6038.5</v>
      </c>
      <c r="F8" s="194"/>
      <c r="G8" s="82"/>
      <c r="H8" s="95"/>
      <c r="I8" s="95"/>
      <c r="J8" s="95"/>
      <c r="K8" s="95"/>
      <c r="L8" s="100"/>
      <c r="M8" s="100"/>
      <c r="N8" s="100"/>
      <c r="O8" s="100"/>
      <c r="P8" s="100"/>
      <c r="Q8" s="100"/>
      <c r="R8" s="100"/>
    </row>
    <row r="9" spans="1:20" s="40" customFormat="1" ht="33" hidden="1" customHeight="1">
      <c r="A9" s="43">
        <v>2</v>
      </c>
      <c r="B9" s="306" t="s">
        <v>170</v>
      </c>
      <c r="C9" s="194"/>
      <c r="D9" s="195">
        <f>+'Dramakan hosqer'!F16</f>
        <v>0</v>
      </c>
      <c r="E9" s="195">
        <f t="shared" ref="E9:E67" si="1">D9-C9</f>
        <v>0</v>
      </c>
      <c r="F9" s="194"/>
      <c r="G9" s="82"/>
      <c r="H9" s="95"/>
      <c r="I9" s="95"/>
      <c r="J9" s="95"/>
      <c r="K9" s="95"/>
      <c r="L9" s="100"/>
      <c r="M9" s="100"/>
      <c r="N9" s="100"/>
      <c r="O9" s="100"/>
      <c r="P9" s="100"/>
      <c r="Q9" s="100"/>
      <c r="R9" s="100"/>
    </row>
    <row r="10" spans="1:20" ht="24" hidden="1" customHeight="1">
      <c r="A10" s="43">
        <v>3</v>
      </c>
      <c r="B10" s="306" t="s">
        <v>211</v>
      </c>
      <c r="C10" s="186"/>
      <c r="D10" s="195">
        <f>+'Dramakan hosqer'!F17</f>
        <v>0</v>
      </c>
      <c r="E10" s="195">
        <f t="shared" si="1"/>
        <v>0</v>
      </c>
      <c r="F10" s="186"/>
      <c r="L10" s="97"/>
      <c r="M10" s="97"/>
      <c r="S10" s="16"/>
      <c r="T10" s="16"/>
    </row>
    <row r="11" spans="1:20" s="40" customFormat="1" ht="38.25" customHeight="1">
      <c r="A11" s="43">
        <v>4</v>
      </c>
      <c r="B11" s="209" t="str">
        <f>+'Dramakan hosqer'!B18</f>
        <v>Վճարովի ծառայություններից (գեղագիտական ուսուցում)</v>
      </c>
      <c r="C11" s="343">
        <v>2278.9</v>
      </c>
      <c r="D11" s="195">
        <f>+'Dramakan hosqer'!F18</f>
        <v>1536</v>
      </c>
      <c r="E11" s="195">
        <f t="shared" si="1"/>
        <v>-742.90000000000009</v>
      </c>
      <c r="F11" s="194"/>
      <c r="G11" s="82"/>
      <c r="H11" s="95"/>
      <c r="I11" s="95"/>
      <c r="J11" s="95"/>
      <c r="K11" s="95"/>
      <c r="L11" s="100"/>
      <c r="M11" s="100"/>
      <c r="N11" s="100"/>
      <c r="O11" s="100"/>
      <c r="P11" s="100"/>
      <c r="Q11" s="100"/>
      <c r="R11" s="100"/>
    </row>
    <row r="12" spans="1:20" s="40" customFormat="1" ht="21.75" hidden="1" customHeight="1">
      <c r="A12" s="43">
        <v>5</v>
      </c>
      <c r="B12" s="197" t="s">
        <v>45</v>
      </c>
      <c r="C12" s="343"/>
      <c r="D12" s="195">
        <f>+'Dramakan hosqer'!F19</f>
        <v>0</v>
      </c>
      <c r="E12" s="195">
        <f t="shared" si="1"/>
        <v>0</v>
      </c>
      <c r="F12" s="194"/>
      <c r="G12" s="82"/>
      <c r="H12" s="95"/>
      <c r="I12" s="95"/>
      <c r="J12" s="95"/>
      <c r="K12" s="95"/>
      <c r="L12" s="100"/>
      <c r="M12" s="100"/>
      <c r="N12" s="100"/>
      <c r="O12" s="100"/>
      <c r="P12" s="100"/>
      <c r="Q12" s="100"/>
      <c r="R12" s="100"/>
    </row>
    <row r="13" spans="1:20" s="40" customFormat="1" ht="18" hidden="1" customHeight="1">
      <c r="A13" s="43">
        <v>6</v>
      </c>
      <c r="B13" s="198" t="s">
        <v>55</v>
      </c>
      <c r="C13" s="194"/>
      <c r="D13" s="195">
        <f>+'Dramakan hosqer'!F20</f>
        <v>0</v>
      </c>
      <c r="E13" s="195">
        <f t="shared" si="1"/>
        <v>0</v>
      </c>
      <c r="F13" s="194"/>
      <c r="G13" s="82"/>
      <c r="H13" s="95"/>
      <c r="I13" s="95"/>
      <c r="J13" s="95"/>
      <c r="K13" s="95"/>
      <c r="L13" s="100"/>
      <c r="M13" s="100"/>
      <c r="N13" s="100"/>
      <c r="O13" s="100"/>
      <c r="P13" s="100"/>
      <c r="Q13" s="100"/>
      <c r="R13" s="100"/>
    </row>
    <row r="14" spans="1:20" s="40" customFormat="1" ht="17.25" hidden="1" customHeight="1">
      <c r="A14" s="43">
        <v>7</v>
      </c>
      <c r="B14" s="18" t="s">
        <v>169</v>
      </c>
      <c r="C14" s="194"/>
      <c r="D14" s="195">
        <f>+'Dramakan hosqer'!F21</f>
        <v>0</v>
      </c>
      <c r="E14" s="195">
        <f t="shared" si="1"/>
        <v>0</v>
      </c>
      <c r="F14" s="194"/>
      <c r="G14" s="82"/>
      <c r="H14" s="95"/>
      <c r="I14" s="95"/>
      <c r="J14" s="95"/>
      <c r="K14" s="95"/>
      <c r="L14" s="100"/>
      <c r="M14" s="100"/>
      <c r="N14" s="100"/>
      <c r="O14" s="100"/>
      <c r="P14" s="100"/>
      <c r="Q14" s="100"/>
      <c r="R14" s="100"/>
    </row>
    <row r="15" spans="1:20" s="40" customFormat="1" ht="39" hidden="1" customHeight="1">
      <c r="A15" s="43">
        <v>8</v>
      </c>
      <c r="B15" s="355" t="s">
        <v>213</v>
      </c>
      <c r="C15" s="194"/>
      <c r="D15" s="195">
        <f>+'Dramakan hosqer'!F22</f>
        <v>0</v>
      </c>
      <c r="E15" s="195">
        <f t="shared" si="1"/>
        <v>0</v>
      </c>
      <c r="F15" s="194"/>
      <c r="G15" s="82"/>
      <c r="H15" s="95"/>
      <c r="I15" s="95"/>
      <c r="J15" s="95"/>
      <c r="K15" s="95"/>
      <c r="L15" s="100"/>
      <c r="M15" s="100"/>
      <c r="N15" s="100"/>
      <c r="O15" s="100"/>
      <c r="P15" s="100"/>
      <c r="Q15" s="100"/>
      <c r="R15" s="100"/>
    </row>
    <row r="16" spans="1:20" s="400" customFormat="1" ht="18" hidden="1" customHeight="1">
      <c r="A16" s="393">
        <v>8.1</v>
      </c>
      <c r="B16" s="394"/>
      <c r="C16" s="395"/>
      <c r="D16" s="396">
        <f>+'Dramakan hosqer'!F23</f>
        <v>0</v>
      </c>
      <c r="E16" s="396">
        <f t="shared" si="1"/>
        <v>0</v>
      </c>
      <c r="F16" s="395"/>
      <c r="G16" s="397"/>
      <c r="H16" s="398"/>
      <c r="I16" s="398"/>
      <c r="J16" s="398"/>
      <c r="K16" s="398"/>
      <c r="L16" s="399"/>
      <c r="M16" s="399"/>
      <c r="N16" s="399"/>
      <c r="O16" s="399"/>
      <c r="P16" s="399"/>
      <c r="Q16" s="399"/>
      <c r="R16" s="399"/>
    </row>
    <row r="17" spans="1:18" s="400" customFormat="1" ht="18" hidden="1" customHeight="1">
      <c r="A17" s="393">
        <v>8.1999999999999993</v>
      </c>
      <c r="B17" s="394"/>
      <c r="C17" s="395"/>
      <c r="D17" s="396">
        <f>+'Dramakan hosqer'!F24</f>
        <v>0</v>
      </c>
      <c r="E17" s="396">
        <f t="shared" si="1"/>
        <v>0</v>
      </c>
      <c r="F17" s="395"/>
      <c r="G17" s="397"/>
      <c r="H17" s="398"/>
      <c r="I17" s="398"/>
      <c r="J17" s="398"/>
      <c r="K17" s="398"/>
      <c r="L17" s="399"/>
      <c r="M17" s="399"/>
      <c r="N17" s="399"/>
      <c r="O17" s="399"/>
      <c r="P17" s="399"/>
      <c r="Q17" s="399"/>
      <c r="R17" s="399"/>
    </row>
    <row r="18" spans="1:18" s="40" customFormat="1" ht="17.25" hidden="1" customHeight="1">
      <c r="A18" s="43">
        <v>9</v>
      </c>
      <c r="B18" s="193" t="s">
        <v>25</v>
      </c>
      <c r="C18" s="194"/>
      <c r="D18" s="195">
        <f>+'Dramakan hosqer'!F25</f>
        <v>0</v>
      </c>
      <c r="E18" s="195">
        <f t="shared" si="1"/>
        <v>0</v>
      </c>
      <c r="F18" s="194"/>
      <c r="G18" s="82"/>
      <c r="H18" s="95"/>
      <c r="I18" s="95"/>
      <c r="J18" s="95"/>
      <c r="K18" s="95"/>
      <c r="L18" s="100"/>
      <c r="M18" s="100"/>
      <c r="N18" s="100"/>
      <c r="O18" s="100"/>
      <c r="P18" s="100"/>
      <c r="Q18" s="100"/>
      <c r="R18" s="100"/>
    </row>
    <row r="19" spans="1:18" s="40" customFormat="1" ht="17.25" customHeight="1">
      <c r="A19" s="43">
        <v>10</v>
      </c>
      <c r="B19" s="193" t="s">
        <v>8</v>
      </c>
      <c r="C19" s="194">
        <v>9.9</v>
      </c>
      <c r="D19" s="195">
        <f>+'Dramakan hosqer'!F26</f>
        <v>9.6999999999999993</v>
      </c>
      <c r="E19" s="195">
        <f t="shared" si="1"/>
        <v>-0.20000000000000107</v>
      </c>
      <c r="F19" s="194"/>
      <c r="G19" s="82"/>
      <c r="H19" s="95"/>
      <c r="I19" s="95"/>
      <c r="J19" s="95"/>
      <c r="K19" s="95"/>
      <c r="L19" s="100"/>
      <c r="M19" s="100"/>
      <c r="N19" s="100"/>
      <c r="O19" s="100"/>
      <c r="P19" s="100"/>
      <c r="Q19" s="100"/>
      <c r="R19" s="100"/>
    </row>
    <row r="20" spans="1:18" s="40" customFormat="1" ht="17.25" hidden="1" customHeight="1">
      <c r="A20" s="43">
        <v>11</v>
      </c>
      <c r="B20" s="357"/>
      <c r="C20" s="194"/>
      <c r="D20" s="195">
        <f>+'Dramakan hosqer'!F27</f>
        <v>0</v>
      </c>
      <c r="E20" s="195">
        <f t="shared" si="1"/>
        <v>0</v>
      </c>
      <c r="F20" s="194"/>
      <c r="G20" s="82"/>
      <c r="H20" s="95"/>
      <c r="I20" s="95"/>
      <c r="J20" s="95"/>
      <c r="K20" s="95"/>
      <c r="L20" s="100"/>
      <c r="M20" s="100"/>
      <c r="N20" s="100"/>
      <c r="O20" s="100"/>
      <c r="P20" s="100"/>
      <c r="Q20" s="100"/>
      <c r="R20" s="100"/>
    </row>
    <row r="21" spans="1:18" s="40" customFormat="1" ht="17.25" hidden="1" customHeight="1">
      <c r="A21" s="43">
        <v>12</v>
      </c>
      <c r="B21" s="357"/>
      <c r="C21" s="194"/>
      <c r="D21" s="195">
        <f>+'Dramakan hosqer'!F28</f>
        <v>0</v>
      </c>
      <c r="E21" s="195">
        <f t="shared" si="1"/>
        <v>0</v>
      </c>
      <c r="F21" s="194"/>
      <c r="G21" s="82" t="s">
        <v>173</v>
      </c>
      <c r="H21" s="95"/>
      <c r="I21" s="95"/>
      <c r="J21" s="95"/>
      <c r="K21" s="95"/>
      <c r="L21" s="100"/>
      <c r="M21" s="100"/>
      <c r="N21" s="100"/>
      <c r="O21" s="100"/>
      <c r="P21" s="100"/>
      <c r="Q21" s="100"/>
      <c r="R21" s="100"/>
    </row>
    <row r="22" spans="1:18" s="18" customFormat="1" ht="36" customHeight="1">
      <c r="A22" s="10" t="s">
        <v>26</v>
      </c>
      <c r="B22" s="11" t="s">
        <v>74</v>
      </c>
      <c r="C22" s="203">
        <f>+C23+C62+C75</f>
        <v>23430.400000000005</v>
      </c>
      <c r="D22" s="203">
        <f>+D23+D62+D75</f>
        <v>30170.2</v>
      </c>
      <c r="E22" s="195">
        <f t="shared" si="1"/>
        <v>6739.7999999999956</v>
      </c>
      <c r="F22" s="185"/>
      <c r="G22" s="104"/>
      <c r="H22" s="92"/>
      <c r="I22" s="92"/>
      <c r="J22" s="92"/>
      <c r="K22" s="92"/>
      <c r="L22" s="98"/>
      <c r="M22" s="98"/>
      <c r="N22" s="98"/>
      <c r="O22" s="98"/>
      <c r="P22" s="98"/>
      <c r="Q22" s="98"/>
      <c r="R22" s="98"/>
    </row>
    <row r="23" spans="1:18" s="18" customFormat="1" ht="21" customHeight="1">
      <c r="A23" s="12" t="s">
        <v>48</v>
      </c>
      <c r="B23" s="11" t="s">
        <v>51</v>
      </c>
      <c r="C23" s="203">
        <f>SUM(C24,C28:C33,C34:C56,C60:C61)</f>
        <v>23040.400000000005</v>
      </c>
      <c r="D23" s="203">
        <f>SUM(D24,D28:D33,D34:D56,D60:D61)</f>
        <v>28365.5</v>
      </c>
      <c r="E23" s="195">
        <f t="shared" si="1"/>
        <v>5325.0999999999949</v>
      </c>
      <c r="F23" s="185"/>
      <c r="G23" s="591">
        <f>+C23-23040.4</f>
        <v>0</v>
      </c>
      <c r="H23" s="92"/>
      <c r="I23" s="92"/>
      <c r="J23" s="92"/>
      <c r="K23" s="92"/>
      <c r="L23" s="98"/>
      <c r="M23" s="98"/>
      <c r="N23" s="98"/>
      <c r="O23" s="98"/>
      <c r="P23" s="98"/>
      <c r="Q23" s="98"/>
      <c r="R23" s="98"/>
    </row>
    <row r="24" spans="1:18" s="40" customFormat="1" ht="18" customHeight="1">
      <c r="A24" s="43">
        <v>1</v>
      </c>
      <c r="B24" s="200" t="s">
        <v>10</v>
      </c>
      <c r="C24" s="194">
        <v>18075.400000000001</v>
      </c>
      <c r="D24" s="195">
        <f>+'Dramakan hosqer'!F31</f>
        <v>22653.5</v>
      </c>
      <c r="E24" s="195">
        <f t="shared" si="1"/>
        <v>4578.0999999999985</v>
      </c>
      <c r="F24" s="194"/>
      <c r="G24" s="82"/>
      <c r="H24" s="95"/>
      <c r="I24" s="95"/>
      <c r="J24" s="95"/>
      <c r="K24" s="95"/>
      <c r="L24" s="100"/>
      <c r="M24" s="100"/>
      <c r="N24" s="100"/>
      <c r="O24" s="100"/>
      <c r="P24" s="100"/>
      <c r="Q24" s="100"/>
      <c r="R24" s="100"/>
    </row>
    <row r="25" spans="1:18" s="400" customFormat="1" ht="17.25" customHeight="1">
      <c r="A25" s="393">
        <v>1.1000000000000001</v>
      </c>
      <c r="B25" s="426" t="s">
        <v>108</v>
      </c>
      <c r="C25" s="395">
        <v>1139.5</v>
      </c>
      <c r="D25" s="396">
        <f>+'Dramakan hosqer'!F32</f>
        <v>768</v>
      </c>
      <c r="E25" s="396">
        <f t="shared" si="1"/>
        <v>-371.5</v>
      </c>
      <c r="F25" s="395"/>
      <c r="G25" s="397"/>
      <c r="H25" s="398"/>
      <c r="I25" s="398"/>
      <c r="J25" s="398"/>
      <c r="K25" s="398"/>
      <c r="L25" s="399"/>
      <c r="M25" s="399"/>
      <c r="N25" s="399"/>
      <c r="O25" s="399"/>
      <c r="P25" s="399"/>
      <c r="Q25" s="399"/>
      <c r="R25" s="399"/>
    </row>
    <row r="26" spans="1:18" s="400" customFormat="1" ht="16.5">
      <c r="A26" s="393">
        <v>1.2</v>
      </c>
      <c r="B26" s="426" t="s">
        <v>11</v>
      </c>
      <c r="C26" s="395">
        <v>0</v>
      </c>
      <c r="D26" s="396">
        <f>+'Dramakan hosqer'!F33</f>
        <v>0</v>
      </c>
      <c r="E26" s="396">
        <f t="shared" si="1"/>
        <v>0</v>
      </c>
      <c r="F26" s="395"/>
      <c r="G26" s="397"/>
      <c r="H26" s="398"/>
      <c r="I26" s="398"/>
      <c r="J26" s="398"/>
      <c r="K26" s="398"/>
      <c r="L26" s="399"/>
      <c r="M26" s="399"/>
      <c r="N26" s="399"/>
      <c r="O26" s="399"/>
      <c r="P26" s="399"/>
      <c r="Q26" s="399"/>
      <c r="R26" s="399"/>
    </row>
    <row r="27" spans="1:18" s="400" customFormat="1" ht="16.5" hidden="1">
      <c r="A27" s="393">
        <v>1.3</v>
      </c>
      <c r="B27" s="426" t="str">
        <f>+'Dramakan hosqer'!B34</f>
        <v>կամավոր ատեստավորման գծով լրավճար</v>
      </c>
      <c r="C27" s="395">
        <v>0</v>
      </c>
      <c r="D27" s="396">
        <f>+'Dramakan hosqer'!F34</f>
        <v>0</v>
      </c>
      <c r="E27" s="396">
        <f t="shared" si="1"/>
        <v>0</v>
      </c>
      <c r="F27" s="395"/>
      <c r="G27" s="397"/>
      <c r="H27" s="398"/>
      <c r="I27" s="398"/>
      <c r="J27" s="398"/>
      <c r="K27" s="398"/>
      <c r="L27" s="399"/>
      <c r="M27" s="399"/>
      <c r="N27" s="399"/>
      <c r="O27" s="399"/>
      <c r="P27" s="399"/>
      <c r="Q27" s="399"/>
      <c r="R27" s="399"/>
    </row>
    <row r="28" spans="1:18" s="40" customFormat="1" ht="18" customHeight="1">
      <c r="A28" s="43">
        <v>2</v>
      </c>
      <c r="B28" s="196" t="s">
        <v>13</v>
      </c>
      <c r="C28" s="194">
        <v>304.39999999999998</v>
      </c>
      <c r="D28" s="195">
        <f>+'Dramakan hosqer'!F35</f>
        <v>299</v>
      </c>
      <c r="E28" s="195">
        <f t="shared" si="1"/>
        <v>-5.3999999999999773</v>
      </c>
      <c r="F28" s="194"/>
      <c r="G28" s="82"/>
      <c r="H28" s="95"/>
      <c r="I28" s="95"/>
      <c r="J28" s="95"/>
      <c r="K28" s="95"/>
      <c r="L28" s="100"/>
      <c r="M28" s="100"/>
      <c r="N28" s="100"/>
      <c r="O28" s="100"/>
      <c r="P28" s="100"/>
      <c r="Q28" s="100"/>
      <c r="R28" s="100"/>
    </row>
    <row r="29" spans="1:18" s="40" customFormat="1" ht="18" customHeight="1">
      <c r="A29" s="43">
        <v>3</v>
      </c>
      <c r="B29" s="196" t="s">
        <v>12</v>
      </c>
      <c r="C29" s="194">
        <v>134.80000000000001</v>
      </c>
      <c r="D29" s="195">
        <f>+'Dramakan hosqer'!F36</f>
        <v>127.4</v>
      </c>
      <c r="E29" s="195">
        <f t="shared" si="1"/>
        <v>-7.4000000000000057</v>
      </c>
      <c r="F29" s="194"/>
      <c r="G29" s="82"/>
      <c r="H29" s="95"/>
      <c r="I29" s="95"/>
      <c r="J29" s="95"/>
      <c r="K29" s="95"/>
      <c r="L29" s="100"/>
      <c r="M29" s="100"/>
      <c r="N29" s="100"/>
      <c r="O29" s="100"/>
      <c r="P29" s="100"/>
      <c r="Q29" s="100"/>
      <c r="R29" s="100"/>
    </row>
    <row r="30" spans="1:18" s="40" customFormat="1" ht="18" customHeight="1">
      <c r="A30" s="43">
        <v>4</v>
      </c>
      <c r="B30" s="196" t="s">
        <v>14</v>
      </c>
      <c r="C30" s="194">
        <v>49.7</v>
      </c>
      <c r="D30" s="195">
        <f>+'Dramakan hosqer'!F37</f>
        <v>48.1</v>
      </c>
      <c r="E30" s="195">
        <f t="shared" si="1"/>
        <v>-1.6000000000000014</v>
      </c>
      <c r="F30" s="194"/>
      <c r="G30" s="82"/>
      <c r="H30" s="95"/>
      <c r="I30" s="95"/>
      <c r="J30" s="95"/>
      <c r="K30" s="95"/>
      <c r="L30" s="100"/>
      <c r="M30" s="100"/>
      <c r="N30" s="100"/>
      <c r="O30" s="100"/>
      <c r="P30" s="100"/>
      <c r="Q30" s="100"/>
      <c r="R30" s="100"/>
    </row>
    <row r="31" spans="1:18" s="40" customFormat="1" ht="18" customHeight="1">
      <c r="A31" s="43">
        <v>5</v>
      </c>
      <c r="B31" s="196" t="s">
        <v>15</v>
      </c>
      <c r="C31" s="194">
        <v>5.5</v>
      </c>
      <c r="D31" s="195">
        <f>+'Dramakan hosqer'!F38</f>
        <v>5.5</v>
      </c>
      <c r="E31" s="195">
        <f t="shared" si="1"/>
        <v>0</v>
      </c>
      <c r="F31" s="194"/>
      <c r="G31" s="82"/>
      <c r="H31" s="95"/>
      <c r="I31" s="95"/>
      <c r="J31" s="95"/>
      <c r="K31" s="95"/>
      <c r="L31" s="100"/>
      <c r="M31" s="100"/>
      <c r="N31" s="100"/>
      <c r="O31" s="100"/>
      <c r="P31" s="100"/>
      <c r="Q31" s="100"/>
      <c r="R31" s="100"/>
    </row>
    <row r="32" spans="1:18" s="40" customFormat="1" ht="16.5" customHeight="1">
      <c r="A32" s="43">
        <v>6</v>
      </c>
      <c r="B32" s="196" t="s">
        <v>16</v>
      </c>
      <c r="C32" s="194">
        <v>0</v>
      </c>
      <c r="D32" s="195">
        <f>+'Dramakan hosqer'!F39</f>
        <v>50</v>
      </c>
      <c r="E32" s="195">
        <f t="shared" si="1"/>
        <v>50</v>
      </c>
      <c r="F32" s="545" t="s">
        <v>302</v>
      </c>
      <c r="G32" s="106"/>
      <c r="H32" s="95"/>
      <c r="I32" s="95"/>
      <c r="J32" s="95"/>
      <c r="K32" s="95"/>
      <c r="L32" s="100"/>
      <c r="M32" s="100"/>
      <c r="N32" s="100"/>
      <c r="O32" s="100"/>
      <c r="P32" s="100"/>
      <c r="Q32" s="100"/>
      <c r="R32" s="100"/>
    </row>
    <row r="33" spans="1:18" s="40" customFormat="1" ht="17.25">
      <c r="A33" s="43">
        <v>7</v>
      </c>
      <c r="B33" s="196" t="s">
        <v>241</v>
      </c>
      <c r="C33" s="195">
        <v>196.2</v>
      </c>
      <c r="D33" s="195">
        <f>+'Dramakan hosqer'!F40</f>
        <v>238</v>
      </c>
      <c r="E33" s="195">
        <f t="shared" si="1"/>
        <v>41.800000000000011</v>
      </c>
      <c r="F33" s="546"/>
      <c r="G33" s="82"/>
      <c r="H33" s="95"/>
      <c r="I33" s="95"/>
      <c r="J33" s="95"/>
      <c r="K33" s="95"/>
      <c r="L33" s="100"/>
      <c r="M33" s="100"/>
      <c r="N33" s="100"/>
      <c r="O33" s="100"/>
      <c r="P33" s="100"/>
      <c r="Q33" s="100"/>
      <c r="R33" s="100"/>
    </row>
    <row r="34" spans="1:18" s="40" customFormat="1" ht="18" customHeight="1">
      <c r="A34" s="43">
        <v>8</v>
      </c>
      <c r="B34" s="196" t="s">
        <v>17</v>
      </c>
      <c r="C34" s="194">
        <v>0</v>
      </c>
      <c r="D34" s="195">
        <f>+'Dramakan hosqer'!F41</f>
        <v>25</v>
      </c>
      <c r="E34" s="195">
        <f t="shared" si="1"/>
        <v>25</v>
      </c>
      <c r="F34" s="546"/>
      <c r="G34" s="82"/>
      <c r="H34" s="95"/>
      <c r="I34" s="95"/>
      <c r="J34" s="95"/>
      <c r="K34" s="95"/>
      <c r="L34" s="100"/>
      <c r="M34" s="100"/>
      <c r="N34" s="100"/>
      <c r="O34" s="100"/>
      <c r="P34" s="100"/>
      <c r="Q34" s="100"/>
      <c r="R34" s="100"/>
    </row>
    <row r="35" spans="1:18" s="40" customFormat="1" ht="16.5" customHeight="1">
      <c r="A35" s="43">
        <v>9</v>
      </c>
      <c r="B35" s="401" t="s">
        <v>242</v>
      </c>
      <c r="C35" s="506">
        <v>880</v>
      </c>
      <c r="D35" s="195">
        <f>+'Dramakan hosqer'!F42</f>
        <v>920</v>
      </c>
      <c r="E35" s="195">
        <f t="shared" si="1"/>
        <v>40</v>
      </c>
      <c r="F35" s="545" t="s">
        <v>275</v>
      </c>
      <c r="G35" s="5"/>
      <c r="H35" s="95"/>
      <c r="I35" s="95"/>
      <c r="J35" s="95"/>
      <c r="K35" s="95"/>
      <c r="L35" s="100"/>
      <c r="M35" s="100"/>
      <c r="N35" s="100"/>
      <c r="O35" s="100"/>
      <c r="P35" s="100"/>
      <c r="Q35" s="100"/>
      <c r="R35" s="100"/>
    </row>
    <row r="36" spans="1:18" s="40" customFormat="1" ht="20.25" customHeight="1">
      <c r="A36" s="43">
        <v>10</v>
      </c>
      <c r="B36" s="201" t="s">
        <v>66</v>
      </c>
      <c r="C36" s="194">
        <v>460</v>
      </c>
      <c r="D36" s="195">
        <f>+'Dramakan hosqer'!F43</f>
        <v>480</v>
      </c>
      <c r="E36" s="195">
        <f t="shared" si="1"/>
        <v>20</v>
      </c>
      <c r="F36" s="545" t="s">
        <v>275</v>
      </c>
      <c r="G36" s="82"/>
      <c r="H36" s="95"/>
      <c r="I36" s="95"/>
      <c r="J36" s="95"/>
      <c r="K36" s="95"/>
      <c r="L36" s="100"/>
      <c r="M36" s="100"/>
      <c r="N36" s="100"/>
      <c r="O36" s="100"/>
      <c r="P36" s="100"/>
      <c r="Q36" s="100"/>
      <c r="R36" s="100"/>
    </row>
    <row r="37" spans="1:18" s="40" customFormat="1" ht="18" customHeight="1">
      <c r="A37" s="43">
        <v>11</v>
      </c>
      <c r="B37" s="196" t="s">
        <v>40</v>
      </c>
      <c r="C37" s="194">
        <v>490</v>
      </c>
      <c r="D37" s="195">
        <f>+'Dramakan hosqer'!F44</f>
        <v>510</v>
      </c>
      <c r="E37" s="195">
        <f t="shared" si="1"/>
        <v>20</v>
      </c>
      <c r="F37" s="545" t="s">
        <v>275</v>
      </c>
      <c r="G37" s="82"/>
      <c r="H37" s="95"/>
      <c r="I37" s="95"/>
      <c r="J37" s="95"/>
      <c r="K37" s="95"/>
      <c r="L37" s="100"/>
      <c r="M37" s="100"/>
      <c r="N37" s="100"/>
      <c r="O37" s="100"/>
      <c r="P37" s="100"/>
      <c r="Q37" s="100"/>
      <c r="R37" s="100"/>
    </row>
    <row r="38" spans="1:18" s="40" customFormat="1" ht="18" customHeight="1">
      <c r="A38" s="43">
        <v>12</v>
      </c>
      <c r="B38" s="196" t="s">
        <v>109</v>
      </c>
      <c r="C38" s="194">
        <v>170</v>
      </c>
      <c r="D38" s="195">
        <f>+'Dramakan hosqer'!F45</f>
        <v>170</v>
      </c>
      <c r="E38" s="195">
        <f t="shared" si="1"/>
        <v>0</v>
      </c>
      <c r="F38" s="545"/>
      <c r="G38" s="82"/>
      <c r="H38" s="95"/>
      <c r="I38" s="95"/>
      <c r="J38" s="95"/>
      <c r="K38" s="95"/>
      <c r="L38" s="100"/>
      <c r="M38" s="100"/>
      <c r="N38" s="100"/>
      <c r="O38" s="100"/>
      <c r="P38" s="100"/>
      <c r="Q38" s="100"/>
      <c r="R38" s="100"/>
    </row>
    <row r="39" spans="1:18" s="40" customFormat="1" ht="18" hidden="1" customHeight="1">
      <c r="A39" s="43">
        <v>13</v>
      </c>
      <c r="B39" s="196" t="s">
        <v>110</v>
      </c>
      <c r="C39" s="194"/>
      <c r="D39" s="195">
        <f>+'Dramakan hosqer'!F46</f>
        <v>0</v>
      </c>
      <c r="E39" s="195">
        <f t="shared" si="1"/>
        <v>0</v>
      </c>
      <c r="F39" s="545"/>
      <c r="G39" s="82"/>
      <c r="H39" s="95"/>
      <c r="I39" s="95"/>
      <c r="J39" s="95"/>
      <c r="K39" s="95"/>
      <c r="L39" s="100"/>
      <c r="M39" s="100"/>
      <c r="N39" s="100"/>
      <c r="O39" s="100"/>
      <c r="P39" s="100"/>
      <c r="Q39" s="100"/>
      <c r="R39" s="100"/>
    </row>
    <row r="40" spans="1:18" s="40" customFormat="1" ht="18" customHeight="1">
      <c r="A40" s="43">
        <v>14</v>
      </c>
      <c r="B40" s="196" t="s">
        <v>18</v>
      </c>
      <c r="C40" s="194">
        <v>400.4</v>
      </c>
      <c r="D40" s="195">
        <f>+'Dramakan hosqer'!F47</f>
        <v>490</v>
      </c>
      <c r="E40" s="195">
        <f t="shared" si="1"/>
        <v>89.600000000000023</v>
      </c>
      <c r="F40" s="545" t="s">
        <v>275</v>
      </c>
      <c r="G40" s="82"/>
      <c r="H40" s="95"/>
      <c r="I40" s="95"/>
      <c r="J40" s="95"/>
      <c r="K40" s="95"/>
      <c r="L40" s="100"/>
      <c r="M40" s="100"/>
      <c r="N40" s="100"/>
      <c r="O40" s="100"/>
      <c r="P40" s="100"/>
      <c r="Q40" s="100"/>
      <c r="R40" s="100"/>
    </row>
    <row r="41" spans="1:18" s="40" customFormat="1" ht="18" customHeight="1">
      <c r="A41" s="43">
        <v>15</v>
      </c>
      <c r="B41" s="196" t="s">
        <v>19</v>
      </c>
      <c r="C41" s="194">
        <v>230</v>
      </c>
      <c r="D41" s="195">
        <f>+'Dramakan hosqer'!F48</f>
        <v>290</v>
      </c>
      <c r="E41" s="195">
        <f t="shared" si="1"/>
        <v>60</v>
      </c>
      <c r="F41" s="545" t="s">
        <v>276</v>
      </c>
      <c r="G41" s="82"/>
      <c r="H41" s="95"/>
      <c r="I41" s="95"/>
      <c r="J41" s="95"/>
      <c r="K41" s="95"/>
      <c r="L41" s="100"/>
      <c r="M41" s="100"/>
      <c r="N41" s="100"/>
      <c r="O41" s="100"/>
      <c r="P41" s="100"/>
      <c r="Q41" s="100"/>
      <c r="R41" s="100"/>
    </row>
    <row r="42" spans="1:18" s="40" customFormat="1" ht="18" hidden="1" customHeight="1">
      <c r="A42" s="43">
        <v>16</v>
      </c>
      <c r="B42" s="196" t="s">
        <v>59</v>
      </c>
      <c r="C42" s="194"/>
      <c r="D42" s="195">
        <f>+'Dramakan hosqer'!F49</f>
        <v>0</v>
      </c>
      <c r="E42" s="195">
        <f t="shared" si="1"/>
        <v>0</v>
      </c>
      <c r="F42" s="546"/>
      <c r="G42" s="82"/>
      <c r="H42" s="95"/>
      <c r="I42" s="95"/>
      <c r="J42" s="95"/>
      <c r="K42" s="95"/>
      <c r="L42" s="100"/>
      <c r="M42" s="100"/>
      <c r="N42" s="100"/>
      <c r="O42" s="100"/>
      <c r="P42" s="100"/>
      <c r="Q42" s="100"/>
      <c r="R42" s="100"/>
    </row>
    <row r="43" spans="1:18" s="40" customFormat="1" ht="18" hidden="1" customHeight="1">
      <c r="A43" s="43">
        <v>17</v>
      </c>
      <c r="B43" s="209" t="s">
        <v>46</v>
      </c>
      <c r="C43" s="194"/>
      <c r="D43" s="195">
        <f>+'Dramakan hosqer'!F50</f>
        <v>0</v>
      </c>
      <c r="E43" s="195">
        <f t="shared" si="1"/>
        <v>0</v>
      </c>
      <c r="F43" s="546"/>
      <c r="G43" s="82"/>
      <c r="H43" s="95"/>
      <c r="I43" s="95"/>
      <c r="J43" s="95"/>
      <c r="K43" s="95"/>
      <c r="L43" s="100"/>
      <c r="M43" s="100"/>
      <c r="N43" s="100"/>
      <c r="O43" s="100"/>
      <c r="P43" s="100"/>
      <c r="Q43" s="100"/>
      <c r="R43" s="100"/>
    </row>
    <row r="44" spans="1:18" s="40" customFormat="1" ht="18" customHeight="1">
      <c r="A44" s="43">
        <v>18</v>
      </c>
      <c r="B44" s="209" t="s">
        <v>37</v>
      </c>
      <c r="C44" s="194">
        <v>105</v>
      </c>
      <c r="D44" s="195">
        <f>+'Dramakan hosqer'!F51</f>
        <v>136.5</v>
      </c>
      <c r="E44" s="195">
        <f t="shared" si="1"/>
        <v>31.5</v>
      </c>
      <c r="F44" s="545" t="s">
        <v>275</v>
      </c>
      <c r="G44" s="82"/>
      <c r="H44" s="95"/>
      <c r="I44" s="95"/>
      <c r="J44" s="95"/>
      <c r="K44" s="95"/>
      <c r="L44" s="100"/>
      <c r="M44" s="100"/>
      <c r="N44" s="100"/>
      <c r="O44" s="100"/>
      <c r="P44" s="100"/>
      <c r="Q44" s="100"/>
      <c r="R44" s="100"/>
    </row>
    <row r="45" spans="1:18" s="40" customFormat="1" ht="18.75" customHeight="1">
      <c r="A45" s="43">
        <v>19</v>
      </c>
      <c r="B45" s="209" t="s">
        <v>67</v>
      </c>
      <c r="C45" s="194">
        <v>320</v>
      </c>
      <c r="D45" s="195">
        <f>+'Dramakan hosqer'!F52</f>
        <v>370</v>
      </c>
      <c r="E45" s="195">
        <f t="shared" si="1"/>
        <v>50</v>
      </c>
      <c r="F45" s="545" t="s">
        <v>276</v>
      </c>
      <c r="G45" s="82"/>
      <c r="H45" s="95"/>
      <c r="I45" s="95"/>
      <c r="J45" s="95"/>
      <c r="K45" s="95"/>
      <c r="L45" s="100"/>
      <c r="M45" s="100"/>
      <c r="N45" s="100"/>
      <c r="O45" s="100"/>
      <c r="P45" s="100"/>
      <c r="Q45" s="100"/>
      <c r="R45" s="100"/>
    </row>
    <row r="46" spans="1:18" s="40" customFormat="1" ht="18" customHeight="1">
      <c r="A46" s="43">
        <v>20</v>
      </c>
      <c r="B46" s="209" t="s">
        <v>68</v>
      </c>
      <c r="C46" s="194">
        <v>107</v>
      </c>
      <c r="D46" s="195">
        <f>+'Dramakan hosqer'!F53</f>
        <v>122</v>
      </c>
      <c r="E46" s="195">
        <f t="shared" si="1"/>
        <v>15</v>
      </c>
      <c r="F46" s="545" t="s">
        <v>277</v>
      </c>
      <c r="G46" s="5"/>
      <c r="H46" s="95"/>
      <c r="I46" s="95"/>
      <c r="J46" s="95"/>
      <c r="K46" s="95"/>
      <c r="L46" s="100"/>
      <c r="M46" s="100"/>
      <c r="N46" s="100"/>
      <c r="O46" s="100"/>
      <c r="P46" s="100"/>
      <c r="Q46" s="100"/>
      <c r="R46" s="100"/>
    </row>
    <row r="47" spans="1:18" s="40" customFormat="1" ht="18" customHeight="1">
      <c r="A47" s="43">
        <v>21</v>
      </c>
      <c r="B47" s="196" t="s">
        <v>38</v>
      </c>
      <c r="C47" s="194">
        <v>3</v>
      </c>
      <c r="D47" s="195">
        <f>+'Dramakan hosqer'!F54</f>
        <v>3</v>
      </c>
      <c r="E47" s="195">
        <f t="shared" si="1"/>
        <v>0</v>
      </c>
      <c r="F47" s="545"/>
      <c r="G47" s="82"/>
      <c r="H47" s="95"/>
      <c r="I47" s="95"/>
      <c r="J47" s="95"/>
      <c r="K47" s="95"/>
      <c r="L47" s="100"/>
      <c r="M47" s="100"/>
      <c r="N47" s="100"/>
      <c r="O47" s="100"/>
      <c r="P47" s="100"/>
      <c r="Q47" s="100"/>
      <c r="R47" s="100"/>
    </row>
    <row r="48" spans="1:18" s="40" customFormat="1" ht="18" customHeight="1">
      <c r="A48" s="43">
        <v>22</v>
      </c>
      <c r="B48" s="196" t="s">
        <v>111</v>
      </c>
      <c r="C48" s="194">
        <v>0</v>
      </c>
      <c r="D48" s="195">
        <f>+'Dramakan hosqer'!F55</f>
        <v>30</v>
      </c>
      <c r="E48" s="195">
        <f t="shared" si="1"/>
        <v>30</v>
      </c>
      <c r="F48" s="545" t="s">
        <v>274</v>
      </c>
      <c r="G48" s="82"/>
      <c r="H48" s="95"/>
      <c r="I48" s="95"/>
      <c r="J48" s="95"/>
      <c r="K48" s="95"/>
      <c r="L48" s="100"/>
      <c r="M48" s="100"/>
      <c r="N48" s="100"/>
      <c r="O48" s="100"/>
      <c r="P48" s="100"/>
      <c r="Q48" s="100"/>
      <c r="R48" s="100"/>
    </row>
    <row r="49" spans="1:18" s="40" customFormat="1" ht="18" customHeight="1">
      <c r="A49" s="43">
        <v>23</v>
      </c>
      <c r="B49" s="196" t="s">
        <v>39</v>
      </c>
      <c r="C49" s="194">
        <v>19.399999999999999</v>
      </c>
      <c r="D49" s="195">
        <f>+'Dramakan hosqer'!F56</f>
        <v>70</v>
      </c>
      <c r="E49" s="195">
        <f t="shared" si="1"/>
        <v>50.6</v>
      </c>
      <c r="F49" s="545" t="s">
        <v>274</v>
      </c>
      <c r="G49" s="82"/>
      <c r="H49" s="95"/>
      <c r="I49" s="95"/>
      <c r="J49" s="95"/>
      <c r="K49" s="95"/>
      <c r="L49" s="100"/>
      <c r="M49" s="100"/>
      <c r="N49" s="100"/>
      <c r="O49" s="100"/>
      <c r="P49" s="100"/>
      <c r="Q49" s="100"/>
      <c r="R49" s="100"/>
    </row>
    <row r="50" spans="1:18" s="40" customFormat="1" ht="18" customHeight="1">
      <c r="A50" s="43">
        <v>24</v>
      </c>
      <c r="B50" s="196" t="s">
        <v>56</v>
      </c>
      <c r="C50" s="194"/>
      <c r="D50" s="195">
        <f>+'Dramakan hosqer'!F57</f>
        <v>130</v>
      </c>
      <c r="E50" s="195">
        <f t="shared" si="1"/>
        <v>130</v>
      </c>
      <c r="F50" s="545"/>
      <c r="G50" s="82"/>
      <c r="H50" s="95"/>
      <c r="I50" s="95"/>
      <c r="J50" s="95"/>
      <c r="K50" s="95"/>
      <c r="L50" s="100"/>
      <c r="M50" s="100"/>
      <c r="N50" s="100"/>
      <c r="O50" s="100"/>
      <c r="P50" s="100"/>
      <c r="Q50" s="100"/>
      <c r="R50" s="100"/>
    </row>
    <row r="51" spans="1:18" s="40" customFormat="1" ht="17.25" customHeight="1">
      <c r="A51" s="43">
        <v>25</v>
      </c>
      <c r="B51" s="209" t="s">
        <v>243</v>
      </c>
      <c r="C51" s="194">
        <v>780</v>
      </c>
      <c r="D51" s="195">
        <f>+'Dramakan hosqer'!F58</f>
        <v>840</v>
      </c>
      <c r="E51" s="195">
        <f t="shared" si="1"/>
        <v>60</v>
      </c>
      <c r="F51" s="545" t="s">
        <v>276</v>
      </c>
      <c r="G51" s="82"/>
      <c r="H51" s="95"/>
      <c r="I51" s="95"/>
      <c r="J51" s="95"/>
      <c r="K51" s="95"/>
      <c r="L51" s="100"/>
      <c r="M51" s="100"/>
      <c r="N51" s="100"/>
      <c r="O51" s="100"/>
      <c r="P51" s="100"/>
      <c r="Q51" s="100"/>
      <c r="R51" s="100"/>
    </row>
    <row r="52" spans="1:18" s="40" customFormat="1" ht="18" customHeight="1">
      <c r="A52" s="43">
        <v>26</v>
      </c>
      <c r="B52" s="196" t="s">
        <v>205</v>
      </c>
      <c r="C52" s="194">
        <v>0</v>
      </c>
      <c r="D52" s="195">
        <f>+'Dramakan hosqer'!F59</f>
        <v>56.2</v>
      </c>
      <c r="E52" s="195">
        <f t="shared" si="1"/>
        <v>56.2</v>
      </c>
      <c r="F52" s="194"/>
      <c r="G52" s="82"/>
      <c r="H52" s="95"/>
      <c r="I52" s="95"/>
      <c r="J52" s="95"/>
      <c r="K52" s="95"/>
      <c r="L52" s="100"/>
      <c r="M52" s="100"/>
      <c r="N52" s="100"/>
      <c r="O52" s="100"/>
      <c r="P52" s="100"/>
      <c r="Q52" s="100"/>
      <c r="R52" s="100"/>
    </row>
    <row r="53" spans="1:18" s="40" customFormat="1" ht="18" customHeight="1">
      <c r="A53" s="43">
        <v>27</v>
      </c>
      <c r="B53" s="199" t="s">
        <v>272</v>
      </c>
      <c r="C53" s="194">
        <v>170</v>
      </c>
      <c r="D53" s="194">
        <f>+'Dramakan hosqer'!F60</f>
        <v>170</v>
      </c>
      <c r="E53" s="195">
        <f t="shared" si="1"/>
        <v>0</v>
      </c>
      <c r="F53" s="194"/>
      <c r="G53" s="82"/>
      <c r="H53" s="95"/>
      <c r="I53" s="95"/>
      <c r="J53" s="95"/>
      <c r="K53" s="95"/>
      <c r="L53" s="100"/>
      <c r="M53" s="100"/>
      <c r="N53" s="100"/>
      <c r="O53" s="100"/>
      <c r="P53" s="100"/>
      <c r="Q53" s="100"/>
      <c r="R53" s="100"/>
    </row>
    <row r="54" spans="1:18" s="40" customFormat="1" ht="18" customHeight="1">
      <c r="A54" s="43">
        <v>28</v>
      </c>
      <c r="B54" s="199" t="s">
        <v>273</v>
      </c>
      <c r="C54" s="194">
        <v>55</v>
      </c>
      <c r="D54" s="194">
        <f>+'Dramakan hosqer'!F61</f>
        <v>55</v>
      </c>
      <c r="E54" s="195">
        <f t="shared" si="1"/>
        <v>0</v>
      </c>
      <c r="F54" s="194"/>
      <c r="G54" s="82"/>
      <c r="H54" s="95"/>
      <c r="I54" s="95"/>
      <c r="J54" s="95"/>
      <c r="K54" s="95"/>
      <c r="L54" s="100"/>
      <c r="M54" s="100"/>
      <c r="N54" s="100"/>
      <c r="O54" s="100"/>
      <c r="P54" s="100"/>
      <c r="Q54" s="100"/>
      <c r="R54" s="100"/>
    </row>
    <row r="55" spans="1:18" s="40" customFormat="1" ht="18" hidden="1" customHeight="1">
      <c r="A55" s="43">
        <v>29</v>
      </c>
      <c r="B55" s="199"/>
      <c r="C55" s="194"/>
      <c r="D55" s="194">
        <f>+'Dramakan hosqer'!F62</f>
        <v>0</v>
      </c>
      <c r="E55" s="195">
        <f t="shared" si="1"/>
        <v>0</v>
      </c>
      <c r="F55" s="194"/>
      <c r="G55" s="82" t="s">
        <v>244</v>
      </c>
      <c r="H55" s="95"/>
      <c r="I55" s="95"/>
      <c r="J55" s="95"/>
      <c r="K55" s="95"/>
      <c r="L55" s="100"/>
      <c r="M55" s="100"/>
      <c r="N55" s="100"/>
      <c r="O55" s="100"/>
      <c r="P55" s="100"/>
      <c r="Q55" s="100"/>
      <c r="R55" s="100"/>
    </row>
    <row r="56" spans="1:18" s="40" customFormat="1" ht="36.75" hidden="1" customHeight="1">
      <c r="A56" s="43">
        <v>30</v>
      </c>
      <c r="B56" s="202" t="s">
        <v>27</v>
      </c>
      <c r="C56" s="195"/>
      <c r="D56" s="194">
        <f>+'Dramakan hosqer'!F63</f>
        <v>0</v>
      </c>
      <c r="E56" s="195">
        <f t="shared" si="1"/>
        <v>0</v>
      </c>
      <c r="F56" s="194"/>
      <c r="G56" s="82"/>
      <c r="H56" s="95"/>
      <c r="I56" s="95"/>
      <c r="J56" s="95"/>
      <c r="K56" s="95"/>
      <c r="L56" s="100"/>
      <c r="M56" s="100"/>
      <c r="N56" s="100"/>
      <c r="O56" s="100"/>
      <c r="P56" s="100"/>
      <c r="Q56" s="100"/>
      <c r="R56" s="100"/>
    </row>
    <row r="57" spans="1:18" s="411" customFormat="1" ht="18" hidden="1" customHeight="1">
      <c r="A57" s="406">
        <v>30.1</v>
      </c>
      <c r="B57" s="407" t="s">
        <v>28</v>
      </c>
      <c r="C57" s="395"/>
      <c r="D57" s="194">
        <f>+'Dramakan hosqer'!F64</f>
        <v>0</v>
      </c>
      <c r="E57" s="396">
        <f t="shared" si="1"/>
        <v>0</v>
      </c>
      <c r="F57" s="395"/>
      <c r="G57" s="408"/>
      <c r="H57" s="409"/>
      <c r="I57" s="409"/>
      <c r="J57" s="409"/>
      <c r="K57" s="409"/>
      <c r="L57" s="410"/>
      <c r="M57" s="410"/>
      <c r="N57" s="410"/>
      <c r="O57" s="410"/>
      <c r="P57" s="410"/>
      <c r="Q57" s="410"/>
      <c r="R57" s="410"/>
    </row>
    <row r="58" spans="1:18" s="411" customFormat="1" ht="18.75" hidden="1" customHeight="1">
      <c r="A58" s="406">
        <v>30.2</v>
      </c>
      <c r="B58" s="407" t="s">
        <v>41</v>
      </c>
      <c r="C58" s="395"/>
      <c r="D58" s="194">
        <f>+'Dramakan hosqer'!F65</f>
        <v>0</v>
      </c>
      <c r="E58" s="396">
        <f t="shared" si="1"/>
        <v>0</v>
      </c>
      <c r="F58" s="395"/>
      <c r="G58" s="408"/>
      <c r="H58" s="409"/>
      <c r="I58" s="409"/>
      <c r="J58" s="409"/>
      <c r="K58" s="409"/>
      <c r="L58" s="410"/>
      <c r="M58" s="410"/>
      <c r="N58" s="410"/>
      <c r="O58" s="410"/>
      <c r="P58" s="410"/>
      <c r="Q58" s="410"/>
      <c r="R58" s="410"/>
    </row>
    <row r="59" spans="1:18" s="411" customFormat="1" ht="18" hidden="1" customHeight="1">
      <c r="A59" s="406">
        <v>30.3</v>
      </c>
      <c r="B59" s="412" t="s">
        <v>75</v>
      </c>
      <c r="C59" s="395"/>
      <c r="D59" s="194">
        <f>+'Dramakan hosqer'!F66</f>
        <v>0</v>
      </c>
      <c r="E59" s="396">
        <f t="shared" si="1"/>
        <v>0</v>
      </c>
      <c r="F59" s="395"/>
      <c r="G59" s="408"/>
      <c r="H59" s="409"/>
      <c r="I59" s="409"/>
      <c r="J59" s="409"/>
      <c r="K59" s="409"/>
      <c r="L59" s="410"/>
      <c r="M59" s="410"/>
      <c r="N59" s="410"/>
      <c r="O59" s="410"/>
      <c r="P59" s="410"/>
      <c r="Q59" s="410"/>
      <c r="R59" s="410"/>
    </row>
    <row r="60" spans="1:18" s="40" customFormat="1" ht="18" customHeight="1">
      <c r="A60" s="53">
        <v>31</v>
      </c>
      <c r="B60" s="202" t="s">
        <v>29</v>
      </c>
      <c r="C60" s="194">
        <v>84.6</v>
      </c>
      <c r="D60" s="194">
        <f>+'Dramakan hosqer'!F67</f>
        <v>76.3</v>
      </c>
      <c r="E60" s="195">
        <f t="shared" si="1"/>
        <v>-8.2999999999999972</v>
      </c>
      <c r="F60" s="194"/>
      <c r="G60" s="82"/>
      <c r="H60" s="95"/>
      <c r="I60" s="95"/>
      <c r="J60" s="95"/>
      <c r="K60" s="95"/>
      <c r="L60" s="100"/>
      <c r="M60" s="100"/>
      <c r="N60" s="100"/>
      <c r="O60" s="100"/>
      <c r="P60" s="100"/>
      <c r="Q60" s="100"/>
      <c r="R60" s="100"/>
    </row>
    <row r="61" spans="1:18" s="40" customFormat="1" ht="18" hidden="1" customHeight="1">
      <c r="A61" s="53">
        <v>32</v>
      </c>
      <c r="B61" s="197" t="s">
        <v>76</v>
      </c>
      <c r="C61" s="194"/>
      <c r="D61" s="195">
        <f>+'Dramakan hosqer'!F68</f>
        <v>0</v>
      </c>
      <c r="E61" s="195">
        <f t="shared" si="1"/>
        <v>0</v>
      </c>
      <c r="F61" s="194"/>
      <c r="G61" s="88" t="s">
        <v>176</v>
      </c>
      <c r="H61" s="95"/>
      <c r="I61" s="95"/>
      <c r="J61" s="95"/>
      <c r="K61" s="95"/>
      <c r="L61" s="100"/>
      <c r="M61" s="100"/>
      <c r="N61" s="100"/>
      <c r="O61" s="100"/>
      <c r="P61" s="100"/>
      <c r="Q61" s="100"/>
      <c r="R61" s="100"/>
    </row>
    <row r="62" spans="1:18" s="40" customFormat="1" ht="21.75" customHeight="1">
      <c r="A62" s="127" t="s">
        <v>49</v>
      </c>
      <c r="B62" s="11" t="s">
        <v>52</v>
      </c>
      <c r="C62" s="203">
        <f>+C63+C71</f>
        <v>390</v>
      </c>
      <c r="D62" s="203">
        <f>+D63+D71</f>
        <v>604.70000000000005</v>
      </c>
      <c r="E62" s="203">
        <f t="shared" si="1"/>
        <v>214.70000000000005</v>
      </c>
      <c r="F62" s="185"/>
      <c r="G62" s="82"/>
      <c r="H62" s="95"/>
      <c r="I62" s="95"/>
      <c r="J62" s="95"/>
      <c r="K62" s="95"/>
      <c r="L62" s="100"/>
      <c r="M62" s="100"/>
      <c r="N62" s="100"/>
      <c r="O62" s="100"/>
      <c r="P62" s="100"/>
      <c r="Q62" s="100"/>
      <c r="R62" s="100"/>
    </row>
    <row r="63" spans="1:18" s="40" customFormat="1" ht="24" customHeight="1">
      <c r="A63" s="53">
        <v>1</v>
      </c>
      <c r="B63" s="204" t="s">
        <v>81</v>
      </c>
      <c r="C63" s="195">
        <f>SUM(C64:C70)</f>
        <v>390</v>
      </c>
      <c r="D63" s="195">
        <f>SUM(D64:D70)</f>
        <v>604.70000000000005</v>
      </c>
      <c r="E63" s="195">
        <f t="shared" si="1"/>
        <v>214.70000000000005</v>
      </c>
      <c r="F63" s="194"/>
      <c r="G63" s="82"/>
      <c r="H63" s="95"/>
      <c r="I63" s="95"/>
      <c r="J63" s="95"/>
      <c r="K63" s="95"/>
      <c r="L63" s="100"/>
      <c r="M63" s="100"/>
      <c r="N63" s="100"/>
      <c r="O63" s="100"/>
      <c r="P63" s="100"/>
      <c r="Q63" s="100"/>
      <c r="R63" s="100"/>
    </row>
    <row r="64" spans="1:18" s="400" customFormat="1" ht="18" customHeight="1">
      <c r="A64" s="402">
        <v>1.1000000000000001</v>
      </c>
      <c r="B64" s="403" t="s">
        <v>77</v>
      </c>
      <c r="C64" s="395"/>
      <c r="D64" s="396">
        <v>324</v>
      </c>
      <c r="E64" s="396">
        <f t="shared" si="1"/>
        <v>324</v>
      </c>
      <c r="F64" s="395"/>
      <c r="G64" s="397"/>
      <c r="H64" s="398"/>
      <c r="I64" s="398"/>
      <c r="J64" s="398"/>
      <c r="K64" s="398"/>
      <c r="L64" s="399"/>
      <c r="M64" s="399"/>
      <c r="N64" s="399"/>
      <c r="O64" s="399"/>
      <c r="P64" s="399"/>
      <c r="Q64" s="399"/>
      <c r="R64" s="399"/>
    </row>
    <row r="65" spans="1:20" s="400" customFormat="1" ht="17.25" hidden="1" customHeight="1">
      <c r="A65" s="402">
        <v>1.2</v>
      </c>
      <c r="B65" s="403" t="s">
        <v>78</v>
      </c>
      <c r="C65" s="395"/>
      <c r="D65" s="396">
        <f>+'Dramakan hosqer'!F72</f>
        <v>0</v>
      </c>
      <c r="E65" s="396">
        <f t="shared" si="1"/>
        <v>0</v>
      </c>
      <c r="F65" s="395"/>
      <c r="G65" s="397"/>
      <c r="H65" s="398"/>
      <c r="I65" s="398"/>
      <c r="J65" s="398"/>
      <c r="K65" s="398"/>
      <c r="L65" s="399"/>
      <c r="M65" s="399"/>
      <c r="N65" s="399"/>
      <c r="O65" s="399"/>
      <c r="P65" s="399"/>
      <c r="Q65" s="399"/>
      <c r="R65" s="399"/>
    </row>
    <row r="66" spans="1:20" s="400" customFormat="1" ht="18" customHeight="1">
      <c r="A66" s="402">
        <v>1.3</v>
      </c>
      <c r="B66" s="403" t="s">
        <v>79</v>
      </c>
      <c r="C66" s="395">
        <v>390</v>
      </c>
      <c r="D66" s="396">
        <v>280.7</v>
      </c>
      <c r="E66" s="396">
        <f t="shared" si="1"/>
        <v>-109.30000000000001</v>
      </c>
      <c r="F66" s="395"/>
      <c r="G66" s="397"/>
      <c r="H66" s="398"/>
      <c r="I66" s="398"/>
      <c r="J66" s="398"/>
      <c r="K66" s="398"/>
      <c r="L66" s="399"/>
      <c r="M66" s="399"/>
      <c r="N66" s="399"/>
      <c r="O66" s="399"/>
      <c r="P66" s="399"/>
      <c r="Q66" s="399"/>
      <c r="R66" s="399"/>
    </row>
    <row r="67" spans="1:20" s="400" customFormat="1" ht="18" hidden="1" customHeight="1">
      <c r="A67" s="402">
        <v>1.4</v>
      </c>
      <c r="B67" s="403" t="s">
        <v>172</v>
      </c>
      <c r="C67" s="395"/>
      <c r="D67" s="396">
        <f>+'Dramakan hosqer'!F74</f>
        <v>0</v>
      </c>
      <c r="E67" s="396">
        <f t="shared" si="1"/>
        <v>0</v>
      </c>
      <c r="F67" s="395"/>
      <c r="G67" s="397"/>
      <c r="H67" s="398"/>
      <c r="I67" s="398"/>
      <c r="J67" s="398"/>
      <c r="K67" s="398"/>
      <c r="L67" s="399"/>
      <c r="M67" s="399"/>
      <c r="N67" s="399"/>
      <c r="O67" s="399"/>
      <c r="P67" s="399"/>
      <c r="Q67" s="399"/>
      <c r="R67" s="399"/>
    </row>
    <row r="68" spans="1:20" s="400" customFormat="1" ht="18" hidden="1" customHeight="1">
      <c r="A68" s="402">
        <v>1.5</v>
      </c>
      <c r="B68" s="403" t="s">
        <v>57</v>
      </c>
      <c r="C68" s="395"/>
      <c r="D68" s="396">
        <f>+'Dramakan hosqer'!F75</f>
        <v>0</v>
      </c>
      <c r="E68" s="396">
        <f t="shared" ref="E68:E74" si="2">D68-C68</f>
        <v>0</v>
      </c>
      <c r="F68" s="395"/>
      <c r="G68" s="397"/>
      <c r="H68" s="398"/>
      <c r="I68" s="398"/>
      <c r="J68" s="398"/>
      <c r="K68" s="398"/>
      <c r="L68" s="399"/>
      <c r="M68" s="399"/>
      <c r="N68" s="399"/>
      <c r="O68" s="399"/>
      <c r="P68" s="399"/>
      <c r="Q68" s="399"/>
      <c r="R68" s="399"/>
    </row>
    <row r="69" spans="1:20" s="400" customFormat="1" ht="18" hidden="1" customHeight="1">
      <c r="A69" s="402">
        <v>1.6</v>
      </c>
      <c r="B69" s="404" t="s">
        <v>58</v>
      </c>
      <c r="C69" s="395"/>
      <c r="D69" s="395">
        <f>+'Dramakan hosqer'!F76</f>
        <v>0</v>
      </c>
      <c r="E69" s="396">
        <f t="shared" si="2"/>
        <v>0</v>
      </c>
      <c r="F69" s="395"/>
      <c r="G69" s="397"/>
      <c r="H69" s="398"/>
      <c r="I69" s="398"/>
      <c r="J69" s="398"/>
      <c r="K69" s="398"/>
      <c r="L69" s="399"/>
      <c r="M69" s="399"/>
      <c r="N69" s="399"/>
      <c r="O69" s="399"/>
      <c r="P69" s="399"/>
      <c r="Q69" s="399"/>
      <c r="R69" s="399"/>
    </row>
    <row r="70" spans="1:20" s="405" customFormat="1" ht="18" hidden="1" customHeight="1">
      <c r="A70" s="402">
        <v>1.7</v>
      </c>
      <c r="B70" s="404"/>
      <c r="C70" s="395"/>
      <c r="D70" s="395">
        <f>+'Dramakan hosqer'!F77</f>
        <v>0</v>
      </c>
      <c r="E70" s="396">
        <f t="shared" si="2"/>
        <v>0</v>
      </c>
      <c r="F70" s="395"/>
      <c r="G70" s="364" t="s">
        <v>215</v>
      </c>
      <c r="H70" s="398"/>
      <c r="I70" s="398"/>
      <c r="J70" s="398"/>
      <c r="K70" s="398"/>
      <c r="L70" s="398"/>
      <c r="M70" s="398"/>
      <c r="N70" s="399"/>
      <c r="O70" s="399"/>
      <c r="P70" s="399"/>
      <c r="Q70" s="399"/>
      <c r="R70" s="399"/>
      <c r="S70" s="399"/>
      <c r="T70" s="399"/>
    </row>
    <row r="71" spans="1:20" s="54" customFormat="1" ht="39.75" hidden="1" customHeight="1">
      <c r="A71" s="53">
        <v>2</v>
      </c>
      <c r="B71" s="205" t="s">
        <v>80</v>
      </c>
      <c r="C71" s="195">
        <f>SUM(C72:C74)</f>
        <v>0</v>
      </c>
      <c r="D71" s="195">
        <f>SUM(D72:D74)</f>
        <v>0</v>
      </c>
      <c r="E71" s="195">
        <f t="shared" si="2"/>
        <v>0</v>
      </c>
      <c r="F71" s="194"/>
      <c r="G71" s="82"/>
      <c r="H71" s="91"/>
      <c r="I71" s="91"/>
      <c r="J71" s="95"/>
      <c r="K71" s="95"/>
      <c r="L71" s="95"/>
      <c r="M71" s="95"/>
      <c r="N71" s="100"/>
      <c r="O71" s="100"/>
      <c r="P71" s="100"/>
      <c r="Q71" s="100"/>
      <c r="R71" s="100"/>
      <c r="S71" s="100"/>
      <c r="T71" s="100"/>
    </row>
    <row r="72" spans="1:20" s="417" customFormat="1" ht="18.75" hidden="1" customHeight="1">
      <c r="A72" s="402">
        <v>2.1</v>
      </c>
      <c r="B72" s="413" t="s">
        <v>54</v>
      </c>
      <c r="C72" s="395"/>
      <c r="D72" s="396">
        <f>+'Dramakan hosqer'!F79</f>
        <v>0</v>
      </c>
      <c r="E72" s="396">
        <f t="shared" si="2"/>
        <v>0</v>
      </c>
      <c r="F72" s="395"/>
      <c r="G72" s="414"/>
      <c r="H72" s="398"/>
      <c r="I72" s="398"/>
      <c r="J72" s="415"/>
      <c r="K72" s="415"/>
      <c r="L72" s="415"/>
      <c r="M72" s="415"/>
      <c r="N72" s="415"/>
      <c r="O72" s="416"/>
      <c r="P72" s="416"/>
      <c r="Q72" s="416"/>
    </row>
    <row r="73" spans="1:20" s="400" customFormat="1" ht="19.5" hidden="1" customHeight="1">
      <c r="A73" s="402">
        <v>2.2000000000000002</v>
      </c>
      <c r="B73" s="413" t="s">
        <v>53</v>
      </c>
      <c r="C73" s="395"/>
      <c r="D73" s="396">
        <f>+'Dramakan hosqer'!F80</f>
        <v>0</v>
      </c>
      <c r="E73" s="396">
        <f t="shared" si="2"/>
        <v>0</v>
      </c>
      <c r="F73" s="395"/>
      <c r="G73" s="397"/>
      <c r="H73" s="398"/>
      <c r="I73" s="398"/>
      <c r="J73" s="398"/>
      <c r="K73" s="398"/>
      <c r="L73" s="398"/>
      <c r="M73" s="398"/>
      <c r="N73" s="399"/>
      <c r="O73" s="399"/>
      <c r="P73" s="399"/>
      <c r="Q73" s="399"/>
      <c r="R73" s="399"/>
      <c r="S73" s="399"/>
      <c r="T73" s="399"/>
    </row>
    <row r="74" spans="1:20" s="400" customFormat="1" ht="23.25" hidden="1" customHeight="1">
      <c r="A74" s="402">
        <v>2.2999999999999998</v>
      </c>
      <c r="B74" s="413" t="s">
        <v>42</v>
      </c>
      <c r="C74" s="395"/>
      <c r="D74" s="396">
        <f>+'Dramakan hosqer'!F81</f>
        <v>0</v>
      </c>
      <c r="E74" s="396">
        <f t="shared" si="2"/>
        <v>0</v>
      </c>
      <c r="F74" s="395"/>
      <c r="G74" s="397"/>
      <c r="H74" s="398"/>
      <c r="I74" s="398"/>
      <c r="J74" s="398"/>
      <c r="K74" s="398"/>
      <c r="L74" s="398"/>
      <c r="M74" s="398"/>
      <c r="N74" s="399"/>
      <c r="O74" s="399"/>
      <c r="P74" s="399"/>
      <c r="Q74" s="399"/>
      <c r="R74" s="399"/>
      <c r="S74" s="399"/>
      <c r="T74" s="399"/>
    </row>
    <row r="75" spans="1:20" s="40" customFormat="1" ht="38.25" customHeight="1">
      <c r="A75" s="127" t="s">
        <v>50</v>
      </c>
      <c r="B75" s="11" t="s">
        <v>120</v>
      </c>
      <c r="C75" s="203">
        <f>SUM(C76:C77)</f>
        <v>0</v>
      </c>
      <c r="D75" s="203">
        <f>SUM(D76:D77)</f>
        <v>1200</v>
      </c>
      <c r="E75" s="203">
        <f t="shared" ref="E75:E78" si="3">D75-C75</f>
        <v>1200</v>
      </c>
      <c r="F75" s="185"/>
      <c r="G75" s="82"/>
      <c r="H75" s="91"/>
      <c r="I75" s="91"/>
      <c r="J75" s="95"/>
      <c r="K75" s="95"/>
      <c r="L75" s="95"/>
      <c r="M75" s="95"/>
      <c r="N75" s="100"/>
      <c r="O75" s="100"/>
      <c r="P75" s="100"/>
      <c r="Q75" s="100"/>
      <c r="R75" s="100"/>
      <c r="S75" s="100"/>
      <c r="T75" s="100"/>
    </row>
    <row r="76" spans="1:20" s="40" customFormat="1" ht="19.5" customHeight="1">
      <c r="A76" s="53">
        <v>1</v>
      </c>
      <c r="B76" s="200" t="str">
        <f>+'Dramakan hosqer'!B83</f>
        <v>Աշխատավարձի գծով</v>
      </c>
      <c r="C76" s="194"/>
      <c r="D76" s="194">
        <f>+'Dramakan hosqer'!F83</f>
        <v>1200</v>
      </c>
      <c r="E76" s="194">
        <f>D76-C76</f>
        <v>1200</v>
      </c>
      <c r="F76" s="194"/>
      <c r="G76" s="82"/>
      <c r="H76" s="91"/>
      <c r="I76" s="91"/>
      <c r="J76" s="95"/>
      <c r="K76" s="95"/>
      <c r="L76" s="95"/>
      <c r="M76" s="95"/>
      <c r="N76" s="100"/>
      <c r="O76" s="100"/>
      <c r="P76" s="100"/>
      <c r="Q76" s="100"/>
      <c r="R76" s="100"/>
      <c r="S76" s="100"/>
      <c r="T76" s="100"/>
    </row>
    <row r="77" spans="1:20" s="52" customFormat="1" ht="18" hidden="1" customHeight="1">
      <c r="A77" s="53">
        <v>2</v>
      </c>
      <c r="B77" s="200" t="str">
        <f>+'Dramakan hosqer'!B84</f>
        <v>Պարգևատրման գծով</v>
      </c>
      <c r="C77" s="194"/>
      <c r="D77" s="194"/>
      <c r="E77" s="194">
        <f>D77-C77</f>
        <v>0</v>
      </c>
      <c r="F77" s="194"/>
      <c r="G77" s="82"/>
      <c r="H77" s="91"/>
      <c r="I77" s="91"/>
      <c r="J77" s="81"/>
      <c r="K77" s="81"/>
      <c r="L77" s="81"/>
      <c r="M77" s="81"/>
      <c r="N77" s="77"/>
      <c r="O77" s="77"/>
      <c r="P77" s="77"/>
      <c r="Q77" s="77"/>
      <c r="R77" s="77"/>
      <c r="S77" s="77"/>
      <c r="T77" s="77"/>
    </row>
    <row r="78" spans="1:20" s="33" customFormat="1" ht="43.5" customHeight="1">
      <c r="A78" s="10" t="s">
        <v>30</v>
      </c>
      <c r="B78" s="11" t="s">
        <v>31</v>
      </c>
      <c r="C78" s="203">
        <f>C6+C7-C22</f>
        <v>1538.1999999999971</v>
      </c>
      <c r="D78" s="203">
        <f>D6+D7-D22</f>
        <v>921.70000000000073</v>
      </c>
      <c r="E78" s="203">
        <f t="shared" si="3"/>
        <v>-616.49999999999636</v>
      </c>
      <c r="F78" s="185"/>
      <c r="G78" s="107"/>
      <c r="H78" s="91"/>
      <c r="I78" s="91"/>
      <c r="J78" s="96"/>
      <c r="K78" s="96"/>
      <c r="L78" s="96"/>
      <c r="M78" s="96"/>
      <c r="N78" s="101"/>
      <c r="O78" s="101"/>
      <c r="P78" s="101"/>
      <c r="Q78" s="101"/>
      <c r="R78" s="101"/>
      <c r="S78" s="101"/>
      <c r="T78" s="101"/>
    </row>
    <row r="79" spans="1:20" s="18" customFormat="1" ht="15.75" customHeight="1">
      <c r="A79" s="16"/>
      <c r="B79" s="16"/>
      <c r="C79" s="16"/>
      <c r="D79" s="16"/>
      <c r="E79" s="16"/>
      <c r="F79" s="16"/>
      <c r="G79" s="104"/>
      <c r="H79" s="91"/>
      <c r="I79" s="91"/>
      <c r="J79" s="92"/>
      <c r="K79" s="92"/>
      <c r="L79" s="92"/>
      <c r="M79" s="92"/>
      <c r="N79" s="98"/>
      <c r="O79" s="98"/>
      <c r="P79" s="98"/>
      <c r="Q79" s="98"/>
      <c r="R79" s="98"/>
      <c r="S79" s="98"/>
      <c r="T79" s="98"/>
    </row>
    <row r="80" spans="1:20" s="18" customFormat="1" ht="25.5" customHeight="1">
      <c r="B80" s="14" t="s">
        <v>2</v>
      </c>
      <c r="C80" s="16"/>
      <c r="D80" s="620" t="str">
        <f>+'Ekamut-caxs'!C71</f>
        <v>Ա․ Ղարաբաղցյան</v>
      </c>
      <c r="E80" s="616"/>
      <c r="F80" s="96"/>
      <c r="G80" s="104"/>
      <c r="H80" s="91"/>
      <c r="I80" s="91"/>
      <c r="J80" s="92"/>
      <c r="K80" s="92"/>
      <c r="L80" s="92"/>
      <c r="M80" s="92"/>
      <c r="N80" s="98"/>
      <c r="O80" s="98"/>
      <c r="P80" s="98"/>
      <c r="Q80" s="98"/>
      <c r="R80" s="98"/>
      <c r="S80" s="98"/>
      <c r="T80" s="98"/>
    </row>
    <row r="81" spans="1:20" ht="13.5" customHeight="1">
      <c r="A81" s="18"/>
      <c r="B81" s="18" t="s">
        <v>4</v>
      </c>
      <c r="C81" s="18"/>
      <c r="D81" s="619" t="s">
        <v>85</v>
      </c>
      <c r="E81" s="619"/>
      <c r="F81" s="238"/>
    </row>
    <row r="82" spans="1:20" s="15" customFormat="1" ht="22.5" customHeight="1">
      <c r="A82" s="16"/>
      <c r="B82" s="33" t="s">
        <v>6</v>
      </c>
      <c r="C82" s="16"/>
      <c r="D82" s="616" t="str">
        <f>+'Ekamut-caxs'!C73</f>
        <v>Ա․ Սողոմոնյան</v>
      </c>
      <c r="E82" s="616"/>
      <c r="F82" s="96"/>
      <c r="G82" s="102"/>
      <c r="H82" s="91"/>
      <c r="I82" s="91"/>
      <c r="J82" s="91"/>
      <c r="K82" s="91"/>
      <c r="L82" s="91"/>
      <c r="M82" s="91"/>
      <c r="N82" s="97"/>
      <c r="O82" s="97"/>
      <c r="P82" s="97"/>
      <c r="Q82" s="97"/>
      <c r="R82" s="97"/>
      <c r="S82" s="97"/>
      <c r="T82" s="97"/>
    </row>
    <row r="83" spans="1:20" s="15" customFormat="1" ht="12" customHeight="1">
      <c r="A83" s="16"/>
      <c r="B83" s="16"/>
      <c r="C83" s="16"/>
      <c r="D83" s="619" t="s">
        <v>85</v>
      </c>
      <c r="E83" s="619"/>
      <c r="F83" s="238"/>
      <c r="G83" s="102"/>
      <c r="H83" s="91"/>
      <c r="I83" s="91"/>
      <c r="J83" s="91"/>
      <c r="K83" s="91"/>
      <c r="L83" s="91"/>
      <c r="M83" s="91"/>
      <c r="N83" s="97"/>
      <c r="O83" s="97"/>
      <c r="P83" s="97"/>
      <c r="Q83" s="97"/>
      <c r="R83" s="97"/>
      <c r="S83" s="97"/>
      <c r="T83" s="97"/>
    </row>
    <row r="84" spans="1:20" s="15" customFormat="1">
      <c r="A84" s="16"/>
      <c r="B84" s="126" t="s">
        <v>1</v>
      </c>
      <c r="C84" s="16"/>
      <c r="D84" s="16"/>
      <c r="E84" s="16"/>
      <c r="F84" s="16"/>
      <c r="G84" s="102"/>
      <c r="H84" s="91"/>
      <c r="I84" s="91"/>
      <c r="J84" s="91"/>
      <c r="K84" s="91"/>
      <c r="L84" s="91"/>
      <c r="M84" s="91"/>
      <c r="N84" s="97"/>
      <c r="O84" s="97"/>
      <c r="P84" s="97"/>
      <c r="Q84" s="97"/>
      <c r="R84" s="97"/>
      <c r="S84" s="97"/>
      <c r="T84" s="97"/>
    </row>
    <row r="85" spans="1:20" s="15" customFormat="1">
      <c r="G85" s="102"/>
      <c r="H85" s="91"/>
      <c r="I85" s="91"/>
      <c r="J85" s="91"/>
      <c r="K85" s="91"/>
      <c r="L85" s="91"/>
      <c r="M85" s="91"/>
      <c r="N85" s="97"/>
      <c r="O85" s="97"/>
      <c r="P85" s="97"/>
      <c r="Q85" s="97"/>
      <c r="R85" s="97"/>
      <c r="S85" s="97"/>
      <c r="T85" s="97"/>
    </row>
    <row r="86" spans="1:20" s="15" customFormat="1">
      <c r="G86" s="102"/>
      <c r="H86" s="91"/>
      <c r="I86" s="91"/>
      <c r="J86" s="91"/>
      <c r="K86" s="91"/>
      <c r="L86" s="91"/>
      <c r="M86" s="91"/>
      <c r="N86" s="97"/>
      <c r="O86" s="97"/>
      <c r="P86" s="97"/>
      <c r="Q86" s="97"/>
      <c r="R86" s="97"/>
      <c r="S86" s="97"/>
      <c r="T86" s="97"/>
    </row>
    <row r="87" spans="1:20" s="15" customFormat="1">
      <c r="G87" s="102"/>
      <c r="H87" s="91"/>
      <c r="I87" s="91"/>
      <c r="J87" s="91"/>
      <c r="K87" s="91"/>
      <c r="L87" s="91"/>
      <c r="M87" s="91"/>
      <c r="N87" s="97"/>
      <c r="O87" s="97"/>
      <c r="P87" s="97"/>
      <c r="Q87" s="97"/>
      <c r="R87" s="97"/>
      <c r="S87" s="97"/>
      <c r="T87" s="97"/>
    </row>
    <row r="88" spans="1:20" s="15" customFormat="1">
      <c r="G88" s="102"/>
      <c r="H88" s="91"/>
      <c r="I88" s="91"/>
      <c r="J88" s="91"/>
      <c r="K88" s="91"/>
      <c r="L88" s="91"/>
      <c r="M88" s="91"/>
      <c r="N88" s="97"/>
      <c r="O88" s="97"/>
      <c r="P88" s="97"/>
      <c r="Q88" s="97"/>
      <c r="R88" s="97"/>
      <c r="S88" s="97"/>
      <c r="T88" s="97"/>
    </row>
    <row r="89" spans="1:20" s="15" customFormat="1">
      <c r="G89" s="102"/>
      <c r="H89" s="91"/>
      <c r="I89" s="91"/>
      <c r="J89" s="91"/>
      <c r="K89" s="91"/>
      <c r="L89" s="91"/>
      <c r="M89" s="91"/>
      <c r="N89" s="97"/>
      <c r="O89" s="97"/>
      <c r="P89" s="97"/>
      <c r="Q89" s="97"/>
      <c r="R89" s="97"/>
      <c r="S89" s="97"/>
      <c r="T89" s="97"/>
    </row>
    <row r="90" spans="1:20" s="15" customFormat="1">
      <c r="G90" s="102"/>
      <c r="H90" s="91"/>
      <c r="I90" s="91"/>
      <c r="J90" s="91"/>
      <c r="K90" s="91"/>
      <c r="L90" s="91"/>
      <c r="M90" s="91"/>
      <c r="N90" s="97"/>
      <c r="O90" s="97"/>
      <c r="P90" s="97"/>
      <c r="Q90" s="97"/>
      <c r="R90" s="97"/>
      <c r="S90" s="97"/>
      <c r="T90" s="97"/>
    </row>
    <row r="91" spans="1:20" s="15" customFormat="1">
      <c r="G91" s="102"/>
      <c r="H91" s="91"/>
      <c r="I91" s="91"/>
      <c r="J91" s="91"/>
      <c r="K91" s="91"/>
      <c r="L91" s="91"/>
      <c r="M91" s="91"/>
      <c r="N91" s="97"/>
      <c r="O91" s="97"/>
      <c r="P91" s="97"/>
      <c r="Q91" s="97"/>
      <c r="R91" s="97"/>
      <c r="S91" s="97"/>
      <c r="T91" s="97"/>
    </row>
    <row r="92" spans="1:20" s="15" customFormat="1">
      <c r="G92" s="102"/>
      <c r="H92" s="91"/>
      <c r="I92" s="91"/>
      <c r="J92" s="91"/>
      <c r="K92" s="91"/>
      <c r="L92" s="91"/>
      <c r="M92" s="91"/>
      <c r="N92" s="97"/>
      <c r="O92" s="97"/>
      <c r="P92" s="97"/>
      <c r="Q92" s="97"/>
      <c r="R92" s="97"/>
      <c r="S92" s="97"/>
      <c r="T92" s="97"/>
    </row>
    <row r="93" spans="1:20" s="15" customFormat="1">
      <c r="G93" s="102"/>
      <c r="H93" s="91"/>
      <c r="I93" s="91"/>
      <c r="J93" s="91"/>
      <c r="K93" s="91"/>
      <c r="L93" s="91"/>
      <c r="M93" s="91"/>
      <c r="N93" s="97"/>
      <c r="O93" s="97"/>
      <c r="P93" s="97"/>
      <c r="Q93" s="97"/>
      <c r="R93" s="97"/>
      <c r="S93" s="97"/>
      <c r="T93" s="97"/>
    </row>
    <row r="94" spans="1:20" s="15" customFormat="1">
      <c r="G94" s="102"/>
      <c r="H94" s="91"/>
      <c r="I94" s="91"/>
      <c r="J94" s="91"/>
      <c r="K94" s="91"/>
      <c r="L94" s="91"/>
      <c r="M94" s="91"/>
      <c r="N94" s="97"/>
      <c r="O94" s="97"/>
      <c r="P94" s="97"/>
      <c r="Q94" s="97"/>
      <c r="R94" s="97"/>
      <c r="S94" s="97"/>
      <c r="T94" s="97"/>
    </row>
    <row r="95" spans="1:20" s="15" customFormat="1">
      <c r="G95" s="102"/>
      <c r="H95" s="91"/>
      <c r="I95" s="91"/>
      <c r="J95" s="91"/>
      <c r="K95" s="91"/>
      <c r="L95" s="91"/>
      <c r="M95" s="91"/>
      <c r="N95" s="97"/>
      <c r="O95" s="97"/>
      <c r="P95" s="97"/>
      <c r="Q95" s="97"/>
      <c r="R95" s="97"/>
      <c r="S95" s="97"/>
      <c r="T95" s="97"/>
    </row>
    <row r="96" spans="1:20" s="15" customFormat="1">
      <c r="G96" s="102"/>
      <c r="H96" s="91"/>
      <c r="I96" s="91"/>
      <c r="J96" s="91"/>
      <c r="K96" s="91"/>
      <c r="L96" s="91"/>
      <c r="M96" s="91"/>
      <c r="N96" s="97"/>
      <c r="O96" s="97"/>
      <c r="P96" s="97"/>
      <c r="Q96" s="97"/>
      <c r="R96" s="97"/>
      <c r="S96" s="97"/>
      <c r="T96" s="97"/>
    </row>
    <row r="97" spans="7:20" s="15" customFormat="1">
      <c r="G97" s="102"/>
      <c r="H97" s="91"/>
      <c r="I97" s="91"/>
      <c r="J97" s="91"/>
      <c r="K97" s="91"/>
      <c r="L97" s="91"/>
      <c r="M97" s="91"/>
      <c r="N97" s="97"/>
      <c r="O97" s="97"/>
      <c r="P97" s="97"/>
      <c r="Q97" s="97"/>
      <c r="R97" s="97"/>
      <c r="S97" s="97"/>
      <c r="T97" s="97"/>
    </row>
    <row r="98" spans="7:20" s="15" customFormat="1">
      <c r="G98" s="102"/>
      <c r="H98" s="91"/>
      <c r="I98" s="91"/>
      <c r="J98" s="91"/>
      <c r="K98" s="91"/>
      <c r="L98" s="91"/>
      <c r="M98" s="91"/>
      <c r="N98" s="97"/>
      <c r="O98" s="97"/>
      <c r="P98" s="97"/>
      <c r="Q98" s="97"/>
      <c r="R98" s="97"/>
      <c r="S98" s="97"/>
      <c r="T98" s="97"/>
    </row>
    <row r="99" spans="7:20" s="15" customFormat="1">
      <c r="G99" s="102"/>
      <c r="H99" s="91"/>
      <c r="I99" s="91"/>
      <c r="J99" s="91"/>
      <c r="K99" s="91"/>
      <c r="L99" s="91"/>
      <c r="M99" s="91"/>
      <c r="N99" s="97"/>
      <c r="O99" s="97"/>
      <c r="P99" s="97"/>
      <c r="Q99" s="97"/>
      <c r="R99" s="97"/>
      <c r="S99" s="97"/>
      <c r="T99" s="97"/>
    </row>
    <row r="100" spans="7:20" s="15" customFormat="1">
      <c r="G100" s="102"/>
      <c r="H100" s="91"/>
      <c r="I100" s="91"/>
      <c r="J100" s="91"/>
      <c r="K100" s="91"/>
      <c r="L100" s="91"/>
      <c r="M100" s="91"/>
      <c r="N100" s="97"/>
      <c r="O100" s="97"/>
      <c r="P100" s="97"/>
      <c r="Q100" s="97"/>
      <c r="R100" s="97"/>
      <c r="S100" s="97"/>
      <c r="T100" s="97"/>
    </row>
    <row r="101" spans="7:20" s="15" customFormat="1">
      <c r="G101" s="102"/>
      <c r="H101" s="91"/>
      <c r="I101" s="91"/>
      <c r="J101" s="91"/>
      <c r="K101" s="91"/>
      <c r="L101" s="91"/>
      <c r="M101" s="91"/>
      <c r="N101" s="97"/>
      <c r="O101" s="97"/>
      <c r="P101" s="97"/>
      <c r="Q101" s="97"/>
      <c r="R101" s="97"/>
      <c r="S101" s="97"/>
      <c r="T101" s="97"/>
    </row>
    <row r="102" spans="7:20" s="15" customFormat="1">
      <c r="G102" s="102"/>
      <c r="H102" s="91"/>
      <c r="I102" s="91"/>
      <c r="J102" s="91"/>
      <c r="K102" s="91"/>
      <c r="L102" s="91"/>
      <c r="M102" s="91"/>
      <c r="N102" s="97"/>
      <c r="O102" s="97"/>
      <c r="P102" s="97"/>
      <c r="Q102" s="97"/>
      <c r="R102" s="97"/>
      <c r="S102" s="97"/>
      <c r="T102" s="97"/>
    </row>
    <row r="103" spans="7:20" s="15" customFormat="1">
      <c r="G103" s="102"/>
      <c r="H103" s="91"/>
      <c r="I103" s="91"/>
      <c r="J103" s="91"/>
      <c r="K103" s="91"/>
      <c r="L103" s="91"/>
      <c r="M103" s="91"/>
      <c r="N103" s="97"/>
      <c r="O103" s="97"/>
      <c r="P103" s="97"/>
      <c r="Q103" s="97"/>
      <c r="R103" s="97"/>
      <c r="S103" s="97"/>
      <c r="T103" s="97"/>
    </row>
    <row r="104" spans="7:20" s="15" customFormat="1">
      <c r="G104" s="102"/>
      <c r="H104" s="91"/>
      <c r="I104" s="91"/>
      <c r="J104" s="91"/>
      <c r="K104" s="91"/>
      <c r="L104" s="91"/>
      <c r="M104" s="91"/>
      <c r="N104" s="97"/>
      <c r="O104" s="97"/>
      <c r="P104" s="97"/>
      <c r="Q104" s="97"/>
      <c r="R104" s="97"/>
      <c r="S104" s="97"/>
      <c r="T104" s="97"/>
    </row>
    <row r="105" spans="7:20" s="15" customFormat="1">
      <c r="G105" s="102"/>
      <c r="H105" s="91"/>
      <c r="I105" s="91"/>
      <c r="J105" s="91"/>
      <c r="K105" s="91"/>
      <c r="L105" s="91"/>
      <c r="M105" s="91"/>
      <c r="N105" s="97"/>
      <c r="O105" s="97"/>
      <c r="P105" s="97"/>
      <c r="Q105" s="97"/>
      <c r="R105" s="97"/>
      <c r="S105" s="97"/>
      <c r="T105" s="97"/>
    </row>
    <row r="106" spans="7:20" s="15" customFormat="1">
      <c r="G106" s="102"/>
      <c r="H106" s="91"/>
      <c r="I106" s="91"/>
      <c r="J106" s="91"/>
      <c r="K106" s="91"/>
      <c r="L106" s="91"/>
      <c r="M106" s="91"/>
      <c r="N106" s="97"/>
      <c r="O106" s="97"/>
      <c r="P106" s="97"/>
      <c r="Q106" s="97"/>
      <c r="R106" s="97"/>
      <c r="S106" s="97"/>
      <c r="T106" s="97"/>
    </row>
    <row r="107" spans="7:20" s="15" customFormat="1">
      <c r="G107" s="102"/>
      <c r="H107" s="91"/>
      <c r="I107" s="91"/>
      <c r="J107" s="91"/>
      <c r="K107" s="91"/>
      <c r="L107" s="91"/>
      <c r="M107" s="91"/>
      <c r="N107" s="97"/>
      <c r="O107" s="97"/>
      <c r="P107" s="97"/>
      <c r="Q107" s="97"/>
      <c r="R107" s="97"/>
      <c r="S107" s="97"/>
      <c r="T107" s="97"/>
    </row>
    <row r="108" spans="7:20" s="15" customFormat="1">
      <c r="G108" s="102"/>
      <c r="H108" s="91"/>
      <c r="I108" s="91"/>
      <c r="J108" s="91"/>
      <c r="K108" s="91"/>
      <c r="L108" s="91"/>
      <c r="M108" s="91"/>
      <c r="N108" s="97"/>
      <c r="O108" s="97"/>
      <c r="P108" s="97"/>
      <c r="Q108" s="97"/>
      <c r="R108" s="97"/>
      <c r="S108" s="97"/>
      <c r="T108" s="97"/>
    </row>
    <row r="109" spans="7:20" s="15" customFormat="1">
      <c r="G109" s="102"/>
      <c r="H109" s="91"/>
      <c r="I109" s="91"/>
      <c r="J109" s="91"/>
      <c r="K109" s="91"/>
      <c r="L109" s="91"/>
      <c r="M109" s="91"/>
      <c r="N109" s="97"/>
      <c r="O109" s="97"/>
      <c r="P109" s="97"/>
      <c r="Q109" s="97"/>
      <c r="R109" s="97"/>
      <c r="S109" s="97"/>
      <c r="T109" s="97"/>
    </row>
    <row r="110" spans="7:20" s="15" customFormat="1">
      <c r="G110" s="102"/>
      <c r="H110" s="91"/>
      <c r="I110" s="91"/>
      <c r="J110" s="91"/>
      <c r="K110" s="91"/>
      <c r="L110" s="91"/>
      <c r="M110" s="91"/>
      <c r="N110" s="97"/>
      <c r="O110" s="97"/>
      <c r="P110" s="97"/>
      <c r="Q110" s="97"/>
      <c r="R110" s="97"/>
      <c r="S110" s="97"/>
      <c r="T110" s="97"/>
    </row>
    <row r="111" spans="7:20" s="15" customFormat="1">
      <c r="G111" s="102"/>
      <c r="H111" s="91"/>
      <c r="I111" s="91"/>
      <c r="J111" s="91"/>
      <c r="K111" s="91"/>
      <c r="L111" s="91"/>
      <c r="M111" s="91"/>
      <c r="N111" s="97"/>
      <c r="O111" s="97"/>
      <c r="P111" s="97"/>
      <c r="Q111" s="97"/>
      <c r="R111" s="97"/>
      <c r="S111" s="97"/>
      <c r="T111" s="97"/>
    </row>
    <row r="112" spans="7:20" s="15" customFormat="1">
      <c r="G112" s="102"/>
      <c r="H112" s="91"/>
      <c r="I112" s="91"/>
      <c r="J112" s="91"/>
      <c r="K112" s="91"/>
      <c r="L112" s="91"/>
      <c r="M112" s="91"/>
      <c r="N112" s="97"/>
      <c r="O112" s="97"/>
      <c r="P112" s="97"/>
      <c r="Q112" s="97"/>
      <c r="R112" s="97"/>
      <c r="S112" s="97"/>
      <c r="T112" s="97"/>
    </row>
    <row r="113" spans="7:20" s="15" customFormat="1">
      <c r="G113" s="102"/>
      <c r="H113" s="91"/>
      <c r="I113" s="91"/>
      <c r="J113" s="91"/>
      <c r="K113" s="91"/>
      <c r="L113" s="91"/>
      <c r="M113" s="91"/>
      <c r="N113" s="97"/>
      <c r="O113" s="97"/>
      <c r="P113" s="97"/>
      <c r="Q113" s="97"/>
      <c r="R113" s="97"/>
      <c r="S113" s="97"/>
      <c r="T113" s="97"/>
    </row>
    <row r="114" spans="7:20" s="15" customFormat="1">
      <c r="G114" s="102"/>
      <c r="H114" s="91"/>
      <c r="I114" s="91"/>
      <c r="J114" s="91"/>
      <c r="K114" s="91"/>
      <c r="L114" s="91"/>
      <c r="M114" s="91"/>
      <c r="N114" s="97"/>
      <c r="O114" s="97"/>
      <c r="P114" s="97"/>
      <c r="Q114" s="97"/>
      <c r="R114" s="97"/>
      <c r="S114" s="97"/>
      <c r="T114" s="97"/>
    </row>
    <row r="115" spans="7:20" s="15" customFormat="1">
      <c r="G115" s="102"/>
      <c r="H115" s="91"/>
      <c r="I115" s="91"/>
      <c r="J115" s="91"/>
      <c r="K115" s="91"/>
      <c r="L115" s="91"/>
      <c r="M115" s="91"/>
      <c r="N115" s="97"/>
      <c r="O115" s="97"/>
      <c r="P115" s="97"/>
      <c r="Q115" s="97"/>
      <c r="R115" s="97"/>
      <c r="S115" s="97"/>
      <c r="T115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D53" sqref="D53"/>
    </sheetView>
  </sheetViews>
  <sheetFormatPr defaultColWidth="9.140625" defaultRowHeight="13.5"/>
  <cols>
    <col min="1" max="1" width="4.85546875" style="10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5" customFormat="1" ht="22.5" customHeight="1">
      <c r="A1" s="627" t="s">
        <v>61</v>
      </c>
      <c r="B1" s="627"/>
      <c r="C1" s="627"/>
      <c r="D1" s="627"/>
      <c r="E1" s="627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2" s="109" customFormat="1" ht="33" customHeight="1">
      <c r="A2" s="628" t="str">
        <f>+'Ekamut-caxs'!A9:D9</f>
        <v xml:space="preserve">«Քանաքեռ-Զեյթուն համայնքի Մինաս Ավետիսյանի անվան կերպարվեստի դպրոց» ՀՈԱԿ-ի  </v>
      </c>
      <c r="B2" s="629"/>
      <c r="C2" s="629"/>
      <c r="D2" s="629"/>
      <c r="E2" s="629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9" customFormat="1" ht="24" customHeight="1">
      <c r="A3" s="630" t="s">
        <v>124</v>
      </c>
      <c r="B3" s="630"/>
      <c r="C3" s="630"/>
      <c r="D3" s="630"/>
      <c r="E3" s="630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9" customFormat="1" ht="16.5" customHeight="1">
      <c r="A4" s="631" t="s">
        <v>266</v>
      </c>
      <c r="B4" s="631"/>
      <c r="C4" s="631"/>
      <c r="D4" s="631"/>
      <c r="E4" s="631"/>
      <c r="F4" s="136"/>
      <c r="G4" s="137"/>
      <c r="H4" s="137"/>
      <c r="I4" s="137"/>
      <c r="J4" s="137"/>
      <c r="K4" s="137"/>
      <c r="L4" s="137"/>
      <c r="M4" s="138"/>
      <c r="N4" s="138"/>
      <c r="O4" s="138"/>
      <c r="P4" s="138"/>
      <c r="Q4" s="138"/>
      <c r="R4" s="138"/>
      <c r="S4" s="138"/>
      <c r="T4" s="138"/>
      <c r="U4" s="138"/>
      <c r="V4" s="138"/>
    </row>
    <row r="5" spans="1:22" ht="13.5" customHeight="1">
      <c r="D5" s="140"/>
      <c r="E5" s="140" t="s">
        <v>116</v>
      </c>
    </row>
    <row r="6" spans="1:22" s="145" customFormat="1" ht="56.25" customHeight="1">
      <c r="A6" s="141" t="s">
        <v>3</v>
      </c>
      <c r="B6" s="142" t="s">
        <v>125</v>
      </c>
      <c r="C6" s="141" t="s">
        <v>126</v>
      </c>
      <c r="D6" s="141" t="s">
        <v>127</v>
      </c>
      <c r="E6" s="143" t="s">
        <v>128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</row>
    <row r="7" spans="1:22" s="109" customFormat="1" ht="21.75" customHeight="1">
      <c r="A7" s="622" t="s">
        <v>129</v>
      </c>
      <c r="B7" s="623"/>
      <c r="C7" s="623"/>
      <c r="D7" s="170"/>
      <c r="E7" s="170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8" customFormat="1" ht="21.75" customHeight="1">
      <c r="A8" s="146">
        <v>1</v>
      </c>
      <c r="B8" s="147" t="s">
        <v>130</v>
      </c>
      <c r="C8" s="146"/>
      <c r="D8" s="148">
        <f>SUM(D9:D29)</f>
        <v>36.5</v>
      </c>
      <c r="E8" s="149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50">
        <v>1.1000000000000001</v>
      </c>
      <c r="B9" s="151" t="s">
        <v>131</v>
      </c>
      <c r="C9" s="150" t="s">
        <v>132</v>
      </c>
      <c r="D9" s="25"/>
      <c r="E9" s="25"/>
    </row>
    <row r="10" spans="1:22" ht="27" customHeight="1">
      <c r="A10" s="150">
        <v>1.2</v>
      </c>
      <c r="B10" s="151" t="s">
        <v>133</v>
      </c>
      <c r="C10" s="150" t="s">
        <v>134</v>
      </c>
      <c r="D10" s="25"/>
      <c r="E10" s="25"/>
    </row>
    <row r="11" spans="1:22" ht="27" customHeight="1">
      <c r="A11" s="150">
        <v>1.3</v>
      </c>
      <c r="B11" s="151" t="s">
        <v>135</v>
      </c>
      <c r="C11" s="150" t="s">
        <v>136</v>
      </c>
      <c r="D11" s="25"/>
      <c r="E11" s="25"/>
    </row>
    <row r="12" spans="1:22" ht="27" customHeight="1">
      <c r="A12" s="150">
        <v>1.4</v>
      </c>
      <c r="B12" s="152" t="s">
        <v>137</v>
      </c>
      <c r="C12" s="153" t="s">
        <v>138</v>
      </c>
      <c r="D12" s="25"/>
      <c r="E12" s="25"/>
    </row>
    <row r="13" spans="1:22" ht="27" customHeight="1">
      <c r="A13" s="150">
        <v>1.5</v>
      </c>
      <c r="B13" s="152"/>
      <c r="C13" s="150" t="s">
        <v>139</v>
      </c>
      <c r="D13" s="25"/>
      <c r="E13" s="25"/>
    </row>
    <row r="14" spans="1:22" ht="18" customHeight="1">
      <c r="A14" s="150">
        <v>1.6</v>
      </c>
      <c r="B14" s="151" t="s">
        <v>174</v>
      </c>
      <c r="C14" s="150" t="s">
        <v>140</v>
      </c>
      <c r="D14" s="25"/>
      <c r="E14" s="25"/>
    </row>
    <row r="15" spans="1:22" ht="33.75" customHeight="1">
      <c r="A15" s="150">
        <v>1.7</v>
      </c>
      <c r="B15" s="152"/>
      <c r="C15" s="150" t="s">
        <v>162</v>
      </c>
      <c r="D15" s="25"/>
      <c r="E15" s="25"/>
    </row>
    <row r="16" spans="1:22" ht="22.5" customHeight="1">
      <c r="A16" s="150">
        <v>1.8</v>
      </c>
      <c r="B16" s="152"/>
      <c r="C16" s="154" t="s">
        <v>161</v>
      </c>
      <c r="D16" s="25"/>
      <c r="E16" s="25"/>
    </row>
    <row r="17" spans="1:22" ht="18" customHeight="1">
      <c r="A17" s="150">
        <v>1.9</v>
      </c>
      <c r="B17" s="152"/>
      <c r="C17" s="154"/>
      <c r="D17" s="25"/>
      <c r="E17" s="25"/>
    </row>
    <row r="18" spans="1:22" ht="18" customHeight="1">
      <c r="A18" s="155">
        <v>2</v>
      </c>
      <c r="B18" s="152"/>
      <c r="C18" s="154"/>
      <c r="D18" s="25"/>
      <c r="E18" s="25"/>
    </row>
    <row r="19" spans="1:22" ht="18" customHeight="1">
      <c r="A19" s="150">
        <v>2.1</v>
      </c>
      <c r="B19" s="152"/>
      <c r="C19" s="154"/>
      <c r="D19" s="25"/>
      <c r="E19" s="25"/>
    </row>
    <row r="20" spans="1:22" ht="18" customHeight="1">
      <c r="A20" s="150">
        <v>2.2000000000000002</v>
      </c>
      <c r="B20" s="152"/>
      <c r="C20" s="154"/>
      <c r="D20" s="25"/>
      <c r="E20" s="25"/>
    </row>
    <row r="21" spans="1:22" ht="18" customHeight="1">
      <c r="A21" s="150">
        <v>2.2999999999999998</v>
      </c>
      <c r="B21" s="152"/>
      <c r="C21" s="154"/>
      <c r="D21" s="25"/>
      <c r="E21" s="25"/>
    </row>
    <row r="22" spans="1:22" ht="27.75" customHeight="1">
      <c r="A22" s="150">
        <v>2.4</v>
      </c>
      <c r="B22" s="152"/>
      <c r="C22" s="154"/>
      <c r="D22" s="25"/>
      <c r="E22" s="25"/>
    </row>
    <row r="23" spans="1:22" ht="27.75" customHeight="1">
      <c r="A23" s="150">
        <v>2.5</v>
      </c>
      <c r="B23" s="152" t="s">
        <v>141</v>
      </c>
      <c r="C23" s="150" t="s">
        <v>28</v>
      </c>
      <c r="D23" s="25"/>
      <c r="E23" s="25"/>
    </row>
    <row r="24" spans="1:22" ht="27.75" customHeight="1">
      <c r="A24" s="150">
        <v>2.6</v>
      </c>
      <c r="B24" s="152" t="s">
        <v>141</v>
      </c>
      <c r="C24" s="150" t="s">
        <v>41</v>
      </c>
      <c r="D24" s="25"/>
      <c r="E24" s="25"/>
    </row>
    <row r="25" spans="1:22" ht="27.75" customHeight="1">
      <c r="A25" s="150">
        <v>2.7</v>
      </c>
      <c r="B25" s="152" t="s">
        <v>141</v>
      </c>
      <c r="C25" s="150" t="s">
        <v>142</v>
      </c>
      <c r="D25" s="25">
        <v>35</v>
      </c>
      <c r="E25" s="25"/>
    </row>
    <row r="26" spans="1:22" ht="27.75" customHeight="1">
      <c r="A26" s="150">
        <v>2.8</v>
      </c>
      <c r="B26" s="152" t="s">
        <v>141</v>
      </c>
      <c r="C26" s="150" t="s">
        <v>143</v>
      </c>
      <c r="D26" s="25"/>
      <c r="E26" s="25"/>
    </row>
    <row r="27" spans="1:22" ht="27" customHeight="1">
      <c r="A27" s="150">
        <v>2.9</v>
      </c>
      <c r="B27" s="151" t="s">
        <v>144</v>
      </c>
      <c r="C27" s="150" t="s">
        <v>145</v>
      </c>
      <c r="D27" s="25"/>
      <c r="E27" s="25"/>
    </row>
    <row r="28" spans="1:22" ht="26.25" customHeight="1">
      <c r="A28" s="156">
        <v>2.1</v>
      </c>
      <c r="B28" s="152" t="s">
        <v>146</v>
      </c>
      <c r="C28" s="150" t="s">
        <v>147</v>
      </c>
      <c r="D28" s="25"/>
      <c r="E28" s="25"/>
    </row>
    <row r="29" spans="1:22" ht="26.25" customHeight="1">
      <c r="A29" s="156">
        <v>2.11</v>
      </c>
      <c r="B29" s="152"/>
      <c r="C29" s="154" t="s">
        <v>148</v>
      </c>
      <c r="D29" s="25">
        <v>1.5</v>
      </c>
      <c r="E29" s="25"/>
    </row>
    <row r="30" spans="1:22" s="128" customFormat="1" ht="34.5" customHeight="1">
      <c r="A30" s="146">
        <v>2</v>
      </c>
      <c r="B30" s="157" t="s">
        <v>149</v>
      </c>
      <c r="C30" s="146"/>
      <c r="D30" s="148">
        <f>SUM(D31:D33)</f>
        <v>0</v>
      </c>
      <c r="E30" s="149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customHeight="1">
      <c r="A31" s="150">
        <v>2.1</v>
      </c>
      <c r="B31" s="152"/>
      <c r="C31" s="150" t="s">
        <v>150</v>
      </c>
      <c r="D31" s="25"/>
      <c r="E31" s="25"/>
    </row>
    <row r="32" spans="1:22" ht="21" customHeight="1">
      <c r="A32" s="150">
        <v>2.2000000000000002</v>
      </c>
      <c r="B32" s="152" t="s">
        <v>151</v>
      </c>
      <c r="C32" s="150" t="s">
        <v>152</v>
      </c>
      <c r="D32" s="25"/>
      <c r="E32" s="25"/>
    </row>
    <row r="33" spans="1:22" ht="26.25" customHeight="1">
      <c r="A33" s="150">
        <v>2.2999999999999998</v>
      </c>
      <c r="B33" s="152" t="s">
        <v>151</v>
      </c>
      <c r="C33" s="150" t="s">
        <v>153</v>
      </c>
      <c r="D33" s="25"/>
      <c r="E33" s="158"/>
    </row>
    <row r="34" spans="1:22" s="135" customFormat="1" ht="21.75" customHeight="1">
      <c r="A34" s="42"/>
      <c r="B34" s="159" t="s">
        <v>63</v>
      </c>
      <c r="C34" s="160"/>
      <c r="D34" s="161">
        <f>D8+D30</f>
        <v>36.5</v>
      </c>
      <c r="E34" s="162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</row>
    <row r="35" spans="1:22" s="109" customFormat="1" ht="33.75" customHeight="1">
      <c r="A35" s="622" t="s">
        <v>154</v>
      </c>
      <c r="B35" s="623"/>
      <c r="C35" s="623"/>
      <c r="D35" s="170"/>
      <c r="E35" s="17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0">
        <v>1.1000000000000001</v>
      </c>
      <c r="B36" s="151" t="s">
        <v>131</v>
      </c>
      <c r="C36" s="150" t="s">
        <v>132</v>
      </c>
      <c r="D36" s="25">
        <v>55.5</v>
      </c>
      <c r="E36" s="25" t="s">
        <v>269</v>
      </c>
    </row>
    <row r="37" spans="1:22" ht="21" customHeight="1">
      <c r="A37" s="150">
        <v>1.2</v>
      </c>
      <c r="B37" s="151" t="s">
        <v>133</v>
      </c>
      <c r="C37" s="150" t="s">
        <v>134</v>
      </c>
      <c r="D37" s="25">
        <v>12.3</v>
      </c>
      <c r="E37" s="25" t="s">
        <v>269</v>
      </c>
    </row>
    <row r="38" spans="1:22" ht="21" customHeight="1">
      <c r="A38" s="150">
        <v>1.3</v>
      </c>
      <c r="B38" s="151" t="s">
        <v>135</v>
      </c>
      <c r="C38" s="150" t="s">
        <v>136</v>
      </c>
      <c r="D38" s="25">
        <v>3.6</v>
      </c>
      <c r="E38" s="25" t="s">
        <v>269</v>
      </c>
    </row>
    <row r="39" spans="1:22" ht="21" customHeight="1">
      <c r="A39" s="150">
        <v>1.4</v>
      </c>
      <c r="B39" s="152" t="s">
        <v>137</v>
      </c>
      <c r="C39" s="153" t="s">
        <v>138</v>
      </c>
      <c r="D39" s="25"/>
      <c r="E39" s="25"/>
    </row>
    <row r="40" spans="1:22" ht="21" customHeight="1">
      <c r="A40" s="150">
        <v>1.5</v>
      </c>
      <c r="B40" s="152"/>
      <c r="C40" s="150" t="s">
        <v>139</v>
      </c>
      <c r="D40" s="25"/>
      <c r="E40" s="25"/>
    </row>
    <row r="41" spans="1:22" ht="20.25" customHeight="1">
      <c r="A41" s="150">
        <v>1.6</v>
      </c>
      <c r="B41" s="151" t="s">
        <v>174</v>
      </c>
      <c r="C41" s="150" t="s">
        <v>140</v>
      </c>
      <c r="D41" s="25">
        <v>4.9000000000000004</v>
      </c>
      <c r="E41" s="25" t="s">
        <v>269</v>
      </c>
    </row>
    <row r="42" spans="1:22" ht="33.75" customHeight="1">
      <c r="A42" s="150">
        <v>1.7</v>
      </c>
      <c r="B42" s="152"/>
      <c r="C42" s="150" t="s">
        <v>162</v>
      </c>
      <c r="D42" s="25"/>
      <c r="E42" s="25"/>
    </row>
    <row r="43" spans="1:22" ht="23.25" customHeight="1">
      <c r="A43" s="150">
        <v>1.8</v>
      </c>
      <c r="B43" s="152"/>
      <c r="C43" s="154" t="s">
        <v>161</v>
      </c>
      <c r="D43" s="25"/>
      <c r="E43" s="25"/>
    </row>
    <row r="44" spans="1:22" ht="23.25" customHeight="1">
      <c r="A44" s="150">
        <v>1.9</v>
      </c>
      <c r="B44" s="152"/>
      <c r="C44" s="154"/>
      <c r="D44" s="25"/>
      <c r="E44" s="25"/>
    </row>
    <row r="45" spans="1:22" ht="23.25" customHeight="1">
      <c r="A45" s="155">
        <v>2</v>
      </c>
      <c r="B45" s="152"/>
      <c r="C45" s="154"/>
      <c r="D45" s="25"/>
      <c r="E45" s="25"/>
    </row>
    <row r="46" spans="1:22" ht="23.25" customHeight="1">
      <c r="A46" s="150">
        <v>2.1</v>
      </c>
      <c r="B46" s="152"/>
      <c r="C46" s="154"/>
      <c r="D46" s="25"/>
      <c r="E46" s="25"/>
    </row>
    <row r="47" spans="1:22" ht="21" customHeight="1">
      <c r="A47" s="150">
        <v>2.2000000000000002</v>
      </c>
      <c r="B47" s="152" t="s">
        <v>141</v>
      </c>
      <c r="C47" s="150" t="s">
        <v>28</v>
      </c>
      <c r="D47" s="25"/>
      <c r="E47" s="25"/>
    </row>
    <row r="48" spans="1:22" ht="21" customHeight="1">
      <c r="A48" s="150">
        <v>2.2999999999999998</v>
      </c>
      <c r="B48" s="152" t="s">
        <v>141</v>
      </c>
      <c r="C48" s="150" t="s">
        <v>41</v>
      </c>
      <c r="D48" s="25"/>
      <c r="E48" s="25"/>
    </row>
    <row r="49" spans="1:22" ht="21" customHeight="1">
      <c r="A49" s="150">
        <v>2.4</v>
      </c>
      <c r="B49" s="152" t="s">
        <v>141</v>
      </c>
      <c r="C49" s="150" t="s">
        <v>142</v>
      </c>
      <c r="D49" s="25"/>
      <c r="E49" s="25"/>
    </row>
    <row r="50" spans="1:22" ht="24" customHeight="1">
      <c r="A50" s="150">
        <v>2.5</v>
      </c>
      <c r="B50" s="152" t="s">
        <v>141</v>
      </c>
      <c r="C50" s="150" t="s">
        <v>143</v>
      </c>
      <c r="D50" s="25"/>
      <c r="E50" s="25"/>
    </row>
    <row r="51" spans="1:22" ht="24" customHeight="1">
      <c r="A51" s="150">
        <v>2.6</v>
      </c>
      <c r="B51" s="151" t="s">
        <v>144</v>
      </c>
      <c r="C51" s="150" t="s">
        <v>145</v>
      </c>
      <c r="D51" s="25"/>
      <c r="E51" s="25"/>
    </row>
    <row r="52" spans="1:22" ht="24" customHeight="1">
      <c r="A52" s="150">
        <v>2.7</v>
      </c>
      <c r="B52" s="152" t="s">
        <v>146</v>
      </c>
      <c r="C52" s="150" t="s">
        <v>147</v>
      </c>
      <c r="D52" s="25"/>
      <c r="E52" s="25"/>
    </row>
    <row r="53" spans="1:22" ht="24" customHeight="1">
      <c r="A53" s="150">
        <v>2.8</v>
      </c>
      <c r="B53" s="152"/>
      <c r="C53" s="154" t="s">
        <v>148</v>
      </c>
      <c r="D53" s="25"/>
      <c r="E53" s="25"/>
    </row>
    <row r="54" spans="1:22" ht="33" customHeight="1">
      <c r="A54" s="150"/>
      <c r="B54" s="147" t="s">
        <v>155</v>
      </c>
      <c r="C54" s="24"/>
      <c r="D54" s="148">
        <f>SUM(D55:D58)</f>
        <v>1337.2</v>
      </c>
      <c r="E54" s="25"/>
    </row>
    <row r="55" spans="1:22" ht="33" customHeight="1">
      <c r="A55" s="150">
        <v>1.1000000000000001</v>
      </c>
      <c r="B55" s="187"/>
      <c r="C55" s="188" t="s">
        <v>160</v>
      </c>
      <c r="D55" s="155">
        <v>1337.2</v>
      </c>
      <c r="E55" s="25"/>
      <c r="F55" s="125"/>
    </row>
    <row r="56" spans="1:22" ht="30" customHeight="1">
      <c r="A56" s="150">
        <v>1.2</v>
      </c>
      <c r="B56" s="163"/>
      <c r="C56" s="150" t="s">
        <v>150</v>
      </c>
      <c r="D56" s="25"/>
      <c r="E56" s="150"/>
    </row>
    <row r="57" spans="1:22" ht="24.75" customHeight="1">
      <c r="A57" s="150">
        <v>1.3</v>
      </c>
      <c r="B57" s="152" t="s">
        <v>146</v>
      </c>
      <c r="C57" s="150" t="s">
        <v>152</v>
      </c>
      <c r="D57" s="25"/>
      <c r="E57" s="25"/>
    </row>
    <row r="58" spans="1:22" ht="24.75" customHeight="1">
      <c r="A58" s="150">
        <v>1.4</v>
      </c>
      <c r="B58" s="152" t="s">
        <v>146</v>
      </c>
      <c r="C58" s="150" t="s">
        <v>153</v>
      </c>
      <c r="D58" s="25"/>
      <c r="E58" s="25"/>
    </row>
    <row r="59" spans="1:22" s="135" customFormat="1" ht="29.25" customHeight="1">
      <c r="A59" s="164"/>
      <c r="B59" s="159" t="s">
        <v>63</v>
      </c>
      <c r="C59" s="165"/>
      <c r="D59" s="349">
        <f>SUM(D36:D54)</f>
        <v>1413.5</v>
      </c>
      <c r="E59" s="167"/>
      <c r="F59" s="244">
        <f>+D59-D55</f>
        <v>76.299999999999955</v>
      </c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</row>
    <row r="60" spans="1:22" ht="10.5" customHeight="1"/>
    <row r="61" spans="1:22" ht="39" customHeight="1">
      <c r="C61" s="168" t="s">
        <v>156</v>
      </c>
    </row>
    <row r="62" spans="1:22" ht="59.25" customHeight="1">
      <c r="A62" s="169">
        <v>1</v>
      </c>
      <c r="B62" s="170" t="s">
        <v>240</v>
      </c>
      <c r="C62" s="166">
        <v>1538.2</v>
      </c>
      <c r="D62" s="624" t="s">
        <v>157</v>
      </c>
      <c r="E62" s="625"/>
    </row>
    <row r="63" spans="1:22" ht="36.75" customHeight="1"/>
    <row r="64" spans="1:22" s="128" customFormat="1" ht="25.5" customHeight="1">
      <c r="A64" s="171"/>
      <c r="B64" s="134" t="s">
        <v>2</v>
      </c>
      <c r="C64" s="172"/>
      <c r="D64" s="626" t="str">
        <f>+'Ekamut-caxs'!C71</f>
        <v>Ա․ Ղարաբաղցյան</v>
      </c>
      <c r="E64" s="626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28" customFormat="1" ht="12.75" customHeight="1">
      <c r="A65" s="171"/>
      <c r="C65" s="173"/>
      <c r="D65" s="621" t="s">
        <v>85</v>
      </c>
      <c r="E65" s="621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28" customFormat="1" ht="22.5" customHeight="1">
      <c r="A66" s="171"/>
      <c r="B66" s="134" t="s">
        <v>6</v>
      </c>
      <c r="C66" s="172"/>
      <c r="D66" s="626" t="str">
        <f>+'Ekamut-caxs'!C73</f>
        <v>Ա․ Սողոմոնյան</v>
      </c>
      <c r="E66" s="626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28" customFormat="1" ht="13.5" customHeight="1">
      <c r="A67" s="171"/>
      <c r="B67" s="174"/>
      <c r="C67" s="171" t="s">
        <v>1</v>
      </c>
      <c r="D67" s="621" t="s">
        <v>85</v>
      </c>
      <c r="E67" s="621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28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5" customFormat="1">
      <c r="A82" s="108"/>
      <c r="B82" s="1"/>
      <c r="C82" s="1"/>
      <c r="D82" s="1"/>
      <c r="E82" s="1"/>
    </row>
    <row r="83" spans="1:5" s="15" customFormat="1" ht="24" customHeight="1">
      <c r="A83" s="108"/>
      <c r="B83" s="1"/>
      <c r="C83" s="1"/>
      <c r="D83" s="1"/>
      <c r="E83" s="1"/>
    </row>
    <row r="84" spans="1:5" s="15" customFormat="1">
      <c r="A84" s="108"/>
      <c r="B84" s="1"/>
      <c r="C84" s="1"/>
      <c r="D84" s="1"/>
      <c r="E84" s="1"/>
    </row>
    <row r="85" spans="1:5" s="15" customFormat="1" ht="24.75" customHeight="1">
      <c r="A85" s="10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1"/>
  <sheetViews>
    <sheetView view="pageBreakPreview" zoomScaleSheetLayoutView="100" workbookViewId="0">
      <selection activeCell="D53" sqref="D53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1.71093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633" t="s">
        <v>61</v>
      </c>
      <c r="B1" s="633"/>
      <c r="C1" s="633"/>
      <c r="D1" s="633"/>
      <c r="E1" s="633"/>
      <c r="F1" s="633"/>
      <c r="G1" s="633"/>
      <c r="H1" s="633"/>
      <c r="I1" s="633"/>
      <c r="J1" s="633"/>
      <c r="K1" s="633"/>
      <c r="L1" s="633"/>
      <c r="M1" s="633"/>
    </row>
    <row r="2" spans="1:15" s="18" customFormat="1" ht="25.5" customHeight="1">
      <c r="A2" s="612" t="str">
        <f>+'Ekamut-caxs'!A9:D9</f>
        <v xml:space="preserve">«Քանաքեռ-Զեյթուն համայնքի Մինաս Ավետիսյանի անվան կերպարվեստի դպրոց» ՀՈԱԿ-ի  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17"/>
      <c r="O2" s="17"/>
    </row>
    <row r="3" spans="1:15" ht="25.5" customHeight="1">
      <c r="A3" s="630" t="s">
        <v>234</v>
      </c>
      <c r="B3" s="630"/>
      <c r="C3" s="630"/>
      <c r="D3" s="630"/>
      <c r="E3" s="630"/>
      <c r="F3" s="630"/>
      <c r="G3" s="630"/>
      <c r="H3" s="630"/>
      <c r="I3" s="630"/>
      <c r="J3" s="630"/>
      <c r="K3" s="630"/>
      <c r="L3" s="630"/>
      <c r="M3" s="630"/>
    </row>
    <row r="4" spans="1:15" ht="21" customHeight="1" thickBot="1">
      <c r="M4" s="116" t="s">
        <v>0</v>
      </c>
    </row>
    <row r="5" spans="1:15" ht="33.75" customHeight="1">
      <c r="A5" s="635" t="s">
        <v>121</v>
      </c>
      <c r="B5" s="637" t="s">
        <v>62</v>
      </c>
      <c r="C5" s="639" t="s">
        <v>222</v>
      </c>
      <c r="D5" s="640"/>
      <c r="E5" s="640"/>
      <c r="F5" s="640"/>
      <c r="G5" s="640"/>
      <c r="H5" s="640"/>
      <c r="I5" s="640"/>
      <c r="J5" s="640"/>
      <c r="K5" s="640"/>
      <c r="L5" s="641"/>
      <c r="M5" s="642" t="s">
        <v>123</v>
      </c>
    </row>
    <row r="6" spans="1:15" ht="126" customHeight="1">
      <c r="A6" s="636"/>
      <c r="B6" s="638"/>
      <c r="C6" s="224" t="s">
        <v>190</v>
      </c>
      <c r="D6" s="223" t="s">
        <v>223</v>
      </c>
      <c r="E6" s="223" t="s">
        <v>224</v>
      </c>
      <c r="F6" s="223" t="s">
        <v>122</v>
      </c>
      <c r="G6" s="223" t="s">
        <v>191</v>
      </c>
      <c r="H6" s="223" t="s">
        <v>189</v>
      </c>
      <c r="I6" s="220" t="s">
        <v>270</v>
      </c>
      <c r="J6" s="383" t="s">
        <v>271</v>
      </c>
      <c r="K6" s="342" t="s">
        <v>248</v>
      </c>
      <c r="L6" s="225" t="s">
        <v>167</v>
      </c>
      <c r="M6" s="643"/>
    </row>
    <row r="7" spans="1:15" ht="31.5" customHeight="1">
      <c r="A7" s="224">
        <v>1</v>
      </c>
      <c r="B7" s="231" t="s">
        <v>239</v>
      </c>
      <c r="C7" s="348">
        <f>1046.7*3+1179.6*9</f>
        <v>13756.5</v>
      </c>
      <c r="D7" s="214">
        <v>0</v>
      </c>
      <c r="E7" s="347">
        <v>0</v>
      </c>
      <c r="F7" s="347">
        <v>0</v>
      </c>
      <c r="G7" s="214">
        <f>676*12</f>
        <v>8112</v>
      </c>
      <c r="H7" s="214">
        <v>768</v>
      </c>
      <c r="I7" s="214">
        <v>630</v>
      </c>
      <c r="J7" s="214">
        <v>0</v>
      </c>
      <c r="K7" s="214">
        <v>551</v>
      </c>
      <c r="L7" s="350"/>
      <c r="M7" s="229">
        <f>ROUND(SUM(C7:L7),1)</f>
        <v>23817.5</v>
      </c>
    </row>
    <row r="8" spans="1:15" ht="55.5" customHeight="1" thickBot="1">
      <c r="A8" s="385">
        <v>2</v>
      </c>
      <c r="B8" s="386" t="s">
        <v>82</v>
      </c>
      <c r="C8" s="387">
        <v>36</v>
      </c>
      <c r="D8" s="227" t="s">
        <v>164</v>
      </c>
      <c r="E8" s="227" t="s">
        <v>164</v>
      </c>
      <c r="F8" s="227" t="s">
        <v>164</v>
      </c>
      <c r="G8" s="227" t="s">
        <v>164</v>
      </c>
      <c r="H8" s="227" t="s">
        <v>164</v>
      </c>
      <c r="I8" s="227" t="s">
        <v>164</v>
      </c>
      <c r="J8" s="227" t="s">
        <v>164</v>
      </c>
      <c r="K8" s="227" t="s">
        <v>164</v>
      </c>
      <c r="L8" s="228" t="s">
        <v>164</v>
      </c>
      <c r="M8" s="388">
        <f>+C8</f>
        <v>36</v>
      </c>
    </row>
    <row r="9" spans="1:15" s="129" customFormat="1" ht="34.5" customHeight="1" thickBot="1">
      <c r="A9" s="232"/>
      <c r="B9" s="233" t="s">
        <v>63</v>
      </c>
      <c r="C9" s="226" t="s">
        <v>164</v>
      </c>
      <c r="D9" s="227" t="s">
        <v>164</v>
      </c>
      <c r="E9" s="227" t="s">
        <v>164</v>
      </c>
      <c r="F9" s="227" t="s">
        <v>164</v>
      </c>
      <c r="G9" s="227" t="s">
        <v>164</v>
      </c>
      <c r="H9" s="227" t="s">
        <v>164</v>
      </c>
      <c r="I9" s="227" t="s">
        <v>164</v>
      </c>
      <c r="J9" s="227" t="s">
        <v>164</v>
      </c>
      <c r="K9" s="227" t="s">
        <v>164</v>
      </c>
      <c r="L9" s="228" t="s">
        <v>164</v>
      </c>
      <c r="M9" s="230">
        <f>ROUND(SUM(M7:M8),1)</f>
        <v>23853.5</v>
      </c>
      <c r="N9" s="544"/>
    </row>
    <row r="10" spans="1:15" s="129" customFormat="1" ht="34.5" customHeight="1">
      <c r="B10" s="381"/>
      <c r="C10" s="592"/>
      <c r="D10" s="593"/>
      <c r="E10" s="593"/>
      <c r="F10" s="593"/>
      <c r="G10" s="593"/>
      <c r="H10" s="593"/>
      <c r="I10" s="593"/>
      <c r="J10" s="593"/>
      <c r="K10" s="593"/>
      <c r="L10" s="594"/>
      <c r="M10" s="389"/>
      <c r="N10" s="544"/>
    </row>
    <row r="11" spans="1:15" s="129" customFormat="1" ht="34.5" hidden="1" customHeight="1">
      <c r="B11" s="381"/>
      <c r="C11" s="348">
        <v>20673.099999999999</v>
      </c>
      <c r="D11" s="214">
        <v>0</v>
      </c>
      <c r="E11" s="347">
        <v>0</v>
      </c>
      <c r="F11" s="347">
        <v>0</v>
      </c>
      <c r="G11" s="214">
        <v>0</v>
      </c>
      <c r="H11" s="214">
        <v>768</v>
      </c>
      <c r="I11" s="214">
        <v>630</v>
      </c>
      <c r="J11" s="214">
        <v>0</v>
      </c>
      <c r="K11" s="214">
        <v>550.9</v>
      </c>
      <c r="L11" s="350"/>
      <c r="M11" s="389">
        <f>SUM(C11:L11)</f>
        <v>22622</v>
      </c>
    </row>
    <row r="12" spans="1:15" s="131" customFormat="1" ht="21" customHeight="1">
      <c r="B12" s="133"/>
      <c r="C12" s="175"/>
      <c r="D12" s="346"/>
      <c r="E12" s="221"/>
      <c r="F12" s="178"/>
      <c r="G12" s="130"/>
      <c r="H12" s="346"/>
      <c r="I12" s="644"/>
      <c r="J12" s="644"/>
      <c r="K12" s="644"/>
      <c r="L12" s="644"/>
      <c r="M12" s="211"/>
    </row>
    <row r="13" spans="1:15" s="129" customFormat="1" ht="69" customHeight="1">
      <c r="B13" s="645" t="s">
        <v>168</v>
      </c>
      <c r="C13" s="646"/>
      <c r="D13" s="175"/>
      <c r="G13" s="647" t="s">
        <v>192</v>
      </c>
      <c r="H13" s="648"/>
      <c r="I13" s="175"/>
      <c r="J13" s="346"/>
      <c r="K13" s="175"/>
      <c r="L13" s="175"/>
      <c r="M13" s="175"/>
    </row>
    <row r="14" spans="1:15" s="129" customFormat="1" ht="48" customHeight="1">
      <c r="B14" s="180" t="s">
        <v>159</v>
      </c>
      <c r="C14" s="141" t="s">
        <v>235</v>
      </c>
      <c r="D14" s="222"/>
      <c r="G14" s="307" t="s">
        <v>159</v>
      </c>
      <c r="H14" s="308" t="s">
        <v>236</v>
      </c>
      <c r="I14" s="222"/>
      <c r="J14" s="222"/>
      <c r="K14" s="222"/>
      <c r="L14" s="222"/>
      <c r="M14" s="192"/>
    </row>
    <row r="15" spans="1:15" s="129" customFormat="1" ht="24" customHeight="1">
      <c r="B15" s="351">
        <v>135200</v>
      </c>
      <c r="C15" s="351">
        <v>422500</v>
      </c>
      <c r="D15" s="352"/>
      <c r="G15" s="353">
        <v>135200</v>
      </c>
      <c r="H15" s="353">
        <v>967600</v>
      </c>
      <c r="I15" s="222"/>
      <c r="J15" s="222"/>
      <c r="K15" s="222"/>
      <c r="L15" s="222"/>
      <c r="M15" s="192"/>
    </row>
    <row r="16" spans="1:15" ht="19.5" customHeight="1"/>
    <row r="17" spans="2:11" s="114" customFormat="1" ht="24" customHeight="1">
      <c r="B17" s="117" t="s">
        <v>2</v>
      </c>
      <c r="E17" s="118"/>
      <c r="F17" s="119"/>
      <c r="G17" s="634" t="str">
        <f>+'Ekamut-caxs'!C71</f>
        <v>Ա․ Ղարաբաղցյան</v>
      </c>
      <c r="H17" s="634"/>
      <c r="I17" s="120"/>
      <c r="J17" s="120"/>
      <c r="K17" s="120"/>
    </row>
    <row r="18" spans="2:11" s="110" customFormat="1" ht="17.25" customHeight="1">
      <c r="B18" s="112"/>
      <c r="E18" s="121" t="s">
        <v>84</v>
      </c>
      <c r="F18" s="122"/>
      <c r="G18" s="632" t="s">
        <v>85</v>
      </c>
      <c r="H18" s="632"/>
      <c r="I18" s="113"/>
      <c r="J18" s="113"/>
      <c r="K18" s="113"/>
    </row>
    <row r="19" spans="2:11" s="114" customFormat="1" ht="24.75" customHeight="1">
      <c r="B19" s="115" t="s">
        <v>6</v>
      </c>
      <c r="E19" s="123"/>
      <c r="F19" s="124"/>
      <c r="G19" s="634" t="str">
        <f>+'Ekamut-caxs'!C73</f>
        <v>Ա․ Սողոմոնյան</v>
      </c>
      <c r="H19" s="634"/>
      <c r="I19" s="120"/>
      <c r="J19" s="120"/>
      <c r="K19" s="120"/>
    </row>
    <row r="20" spans="2:11" s="110" customFormat="1" ht="18.75" customHeight="1">
      <c r="E20" s="121" t="s">
        <v>84</v>
      </c>
      <c r="F20" s="122"/>
      <c r="G20" s="632" t="s">
        <v>85</v>
      </c>
      <c r="H20" s="632"/>
      <c r="I20" s="113"/>
      <c r="J20" s="113"/>
      <c r="K20" s="113"/>
    </row>
    <row r="21" spans="2:11" s="111" customFormat="1" ht="16.5">
      <c r="C21" s="113"/>
      <c r="D21" s="113"/>
    </row>
  </sheetData>
  <mergeCells count="14">
    <mergeCell ref="G20:H20"/>
    <mergeCell ref="A1:M1"/>
    <mergeCell ref="A2:M2"/>
    <mergeCell ref="A3:M3"/>
    <mergeCell ref="G17:H17"/>
    <mergeCell ref="G18:H18"/>
    <mergeCell ref="G19:H19"/>
    <mergeCell ref="A5:A6"/>
    <mergeCell ref="B5:B6"/>
    <mergeCell ref="C5:L5"/>
    <mergeCell ref="M5:M6"/>
    <mergeCell ref="I12:L12"/>
    <mergeCell ref="B13:C13"/>
    <mergeCell ref="G13:H13"/>
  </mergeCells>
  <pageMargins left="0.13" right="0.16" top="0.11" bottom="0.11" header="0.15748031496062992" footer="0.15748031496062992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8205B-FB74-45A9-9DC0-E4373F7E484A}">
  <dimension ref="A1:P31"/>
  <sheetViews>
    <sheetView view="pageBreakPreview" zoomScaleNormal="100" zoomScaleSheetLayoutView="100" workbookViewId="0">
      <selection activeCell="D19" sqref="D19"/>
    </sheetView>
  </sheetViews>
  <sheetFormatPr defaultColWidth="8.85546875" defaultRowHeight="17.25"/>
  <cols>
    <col min="1" max="1" width="4.7109375" style="507" customWidth="1"/>
    <col min="2" max="2" width="29" style="457" customWidth="1"/>
    <col min="3" max="3" width="12.28515625" style="457" customWidth="1"/>
    <col min="4" max="4" width="13" style="507" customWidth="1"/>
    <col min="5" max="5" width="12.85546875" style="507" customWidth="1"/>
    <col min="6" max="6" width="11.85546875" style="507" customWidth="1"/>
    <col min="7" max="7" width="12.7109375" style="507" customWidth="1"/>
    <col min="8" max="8" width="15.140625" style="507" customWidth="1"/>
    <col min="9" max="9" width="11.7109375" style="507" customWidth="1"/>
    <col min="10" max="10" width="14.7109375" style="507" customWidth="1"/>
    <col min="11" max="11" width="14" style="507" customWidth="1"/>
    <col min="12" max="13" width="8.85546875" style="507"/>
    <col min="14" max="14" width="9.85546875" style="507" customWidth="1"/>
    <col min="15" max="16384" width="8.85546875" style="507"/>
  </cols>
  <sheetData>
    <row r="1" spans="1:16">
      <c r="A1" s="650" t="s">
        <v>278</v>
      </c>
      <c r="B1" s="650"/>
      <c r="C1" s="650"/>
      <c r="D1" s="650"/>
      <c r="E1" s="650"/>
      <c r="F1" s="650"/>
      <c r="G1" s="650"/>
      <c r="H1" s="650"/>
      <c r="I1" s="650"/>
      <c r="J1" s="650"/>
      <c r="K1" s="650"/>
    </row>
    <row r="2" spans="1:16">
      <c r="A2" s="651" t="s">
        <v>279</v>
      </c>
      <c r="B2" s="651"/>
      <c r="C2" s="651"/>
      <c r="D2" s="651"/>
      <c r="E2" s="651"/>
      <c r="F2" s="651"/>
      <c r="G2" s="651"/>
      <c r="H2" s="651"/>
      <c r="I2" s="651"/>
      <c r="J2" s="651"/>
      <c r="K2" s="651"/>
    </row>
    <row r="3" spans="1:16">
      <c r="A3" s="651" t="s">
        <v>280</v>
      </c>
      <c r="B3" s="651"/>
      <c r="C3" s="651"/>
      <c r="D3" s="651"/>
      <c r="E3" s="651"/>
      <c r="F3" s="651"/>
      <c r="G3" s="651"/>
      <c r="H3" s="651"/>
      <c r="I3" s="651"/>
      <c r="J3" s="651"/>
      <c r="K3" s="651"/>
    </row>
    <row r="4" spans="1:16">
      <c r="A4" s="508"/>
      <c r="B4" s="508"/>
      <c r="C4" s="508"/>
      <c r="D4" s="508"/>
      <c r="E4" s="508"/>
      <c r="F4" s="508"/>
      <c r="G4" s="508"/>
      <c r="H4" s="508"/>
      <c r="I4" s="508"/>
      <c r="J4" s="508"/>
      <c r="K4" s="508"/>
    </row>
    <row r="5" spans="1:16">
      <c r="A5" s="509"/>
      <c r="B5" s="510"/>
      <c r="C5" s="510"/>
      <c r="K5" s="511" t="s">
        <v>281</v>
      </c>
    </row>
    <row r="6" spans="1:16" s="512" customFormat="1">
      <c r="A6" s="652" t="s">
        <v>3</v>
      </c>
      <c r="B6" s="652" t="s">
        <v>282</v>
      </c>
      <c r="C6" s="654" t="s">
        <v>283</v>
      </c>
      <c r="D6" s="655"/>
      <c r="E6" s="656"/>
      <c r="F6" s="657" t="s">
        <v>284</v>
      </c>
      <c r="G6" s="657"/>
      <c r="H6" s="657"/>
      <c r="I6" s="657" t="s">
        <v>285</v>
      </c>
      <c r="J6" s="657"/>
      <c r="K6" s="657"/>
    </row>
    <row r="7" spans="1:16" s="514" customFormat="1" ht="86.25">
      <c r="A7" s="653"/>
      <c r="B7" s="653"/>
      <c r="C7" s="513" t="s">
        <v>286</v>
      </c>
      <c r="D7" s="513" t="s">
        <v>287</v>
      </c>
      <c r="E7" s="513" t="s">
        <v>288</v>
      </c>
      <c r="F7" s="513" t="s">
        <v>289</v>
      </c>
      <c r="G7" s="513" t="s">
        <v>287</v>
      </c>
      <c r="H7" s="513" t="s">
        <v>290</v>
      </c>
      <c r="I7" s="513" t="s">
        <v>289</v>
      </c>
      <c r="J7" s="513" t="s">
        <v>287</v>
      </c>
      <c r="K7" s="513" t="s">
        <v>290</v>
      </c>
    </row>
    <row r="8" spans="1:16" s="524" customFormat="1">
      <c r="A8" s="515">
        <v>1</v>
      </c>
      <c r="B8" s="516" t="s">
        <v>291</v>
      </c>
      <c r="C8" s="517">
        <v>1</v>
      </c>
      <c r="D8" s="518">
        <v>235500</v>
      </c>
      <c r="E8" s="519">
        <f>C8*D8</f>
        <v>235500</v>
      </c>
      <c r="F8" s="520">
        <v>1</v>
      </c>
      <c r="G8" s="519">
        <v>272000</v>
      </c>
      <c r="H8" s="519">
        <f>F8*G8</f>
        <v>272000</v>
      </c>
      <c r="I8" s="520">
        <f>+F8-C8</f>
        <v>0</v>
      </c>
      <c r="J8" s="521">
        <f>+G8-D8</f>
        <v>36500</v>
      </c>
      <c r="K8" s="521">
        <f>+H8-E8</f>
        <v>36500</v>
      </c>
      <c r="L8" s="522"/>
      <c r="M8" s="522"/>
      <c r="N8" s="523"/>
      <c r="O8" s="522"/>
      <c r="P8" s="522"/>
    </row>
    <row r="9" spans="1:16" s="524" customFormat="1">
      <c r="A9" s="515">
        <v>2</v>
      </c>
      <c r="B9" s="516" t="s">
        <v>292</v>
      </c>
      <c r="C9" s="517">
        <v>1</v>
      </c>
      <c r="D9" s="518">
        <v>135200</v>
      </c>
      <c r="E9" s="519">
        <f t="shared" ref="E9:E15" si="0">C9*D9</f>
        <v>135200</v>
      </c>
      <c r="F9" s="520">
        <v>1</v>
      </c>
      <c r="G9" s="519">
        <v>182000</v>
      </c>
      <c r="H9" s="519">
        <f t="shared" ref="H9:H15" si="1">F9*G9</f>
        <v>182000</v>
      </c>
      <c r="I9" s="520">
        <f t="shared" ref="I9:K15" si="2">+F9-C9</f>
        <v>0</v>
      </c>
      <c r="J9" s="521">
        <f t="shared" si="2"/>
        <v>46800</v>
      </c>
      <c r="K9" s="521">
        <f t="shared" si="2"/>
        <v>46800</v>
      </c>
      <c r="L9" s="522"/>
      <c r="M9" s="522"/>
      <c r="N9" s="523"/>
      <c r="O9" s="522"/>
      <c r="P9" s="522"/>
    </row>
    <row r="10" spans="1:16" s="524" customFormat="1">
      <c r="A10" s="515">
        <v>3</v>
      </c>
      <c r="B10" s="516" t="s">
        <v>293</v>
      </c>
      <c r="C10" s="517">
        <v>1</v>
      </c>
      <c r="D10" s="518">
        <v>135200</v>
      </c>
      <c r="E10" s="519">
        <f t="shared" si="0"/>
        <v>135200</v>
      </c>
      <c r="F10" s="520">
        <v>1</v>
      </c>
      <c r="G10" s="519">
        <v>165000</v>
      </c>
      <c r="H10" s="519">
        <v>165000</v>
      </c>
      <c r="I10" s="520">
        <f t="shared" si="2"/>
        <v>0</v>
      </c>
      <c r="J10" s="521">
        <f t="shared" si="2"/>
        <v>29800</v>
      </c>
      <c r="K10" s="521">
        <f t="shared" si="2"/>
        <v>29800</v>
      </c>
      <c r="L10" s="522"/>
      <c r="M10" s="522"/>
      <c r="N10" s="523"/>
      <c r="O10" s="522"/>
      <c r="P10" s="522"/>
    </row>
    <row r="11" spans="1:16" s="524" customFormat="1">
      <c r="A11" s="515">
        <v>4</v>
      </c>
      <c r="B11" s="516" t="s">
        <v>294</v>
      </c>
      <c r="C11" s="517">
        <v>1</v>
      </c>
      <c r="D11" s="518">
        <v>135200</v>
      </c>
      <c r="E11" s="519">
        <f>C11*D11</f>
        <v>135200</v>
      </c>
      <c r="F11" s="520">
        <v>1</v>
      </c>
      <c r="G11" s="519">
        <v>135200</v>
      </c>
      <c r="H11" s="519">
        <f t="shared" si="1"/>
        <v>135200</v>
      </c>
      <c r="I11" s="520">
        <f t="shared" si="2"/>
        <v>0</v>
      </c>
      <c r="J11" s="521">
        <f t="shared" si="2"/>
        <v>0</v>
      </c>
      <c r="K11" s="521">
        <f t="shared" si="2"/>
        <v>0</v>
      </c>
      <c r="L11" s="522"/>
      <c r="M11" s="522"/>
      <c r="N11" s="523"/>
      <c r="O11" s="522"/>
      <c r="P11" s="522"/>
    </row>
    <row r="12" spans="1:16" s="524" customFormat="1">
      <c r="A12" s="515">
        <v>5</v>
      </c>
      <c r="B12" s="516" t="s">
        <v>295</v>
      </c>
      <c r="C12" s="520">
        <v>5</v>
      </c>
      <c r="D12" s="518">
        <v>135200</v>
      </c>
      <c r="E12" s="519">
        <f t="shared" si="0"/>
        <v>676000</v>
      </c>
      <c r="F12" s="520"/>
      <c r="G12" s="519"/>
      <c r="H12" s="519"/>
      <c r="I12" s="520">
        <f t="shared" si="2"/>
        <v>-5</v>
      </c>
      <c r="J12" s="521">
        <f t="shared" si="2"/>
        <v>-135200</v>
      </c>
      <c r="K12" s="521">
        <f t="shared" si="2"/>
        <v>-676000</v>
      </c>
      <c r="L12" s="522"/>
      <c r="M12" s="522"/>
      <c r="N12" s="523"/>
      <c r="O12" s="522"/>
      <c r="P12" s="522"/>
    </row>
    <row r="13" spans="1:16" s="524" customFormat="1">
      <c r="A13" s="515">
        <v>6</v>
      </c>
      <c r="B13" s="516" t="s">
        <v>296</v>
      </c>
      <c r="C13" s="517">
        <v>1</v>
      </c>
      <c r="D13" s="518">
        <v>135200</v>
      </c>
      <c r="E13" s="519">
        <f t="shared" si="0"/>
        <v>135200</v>
      </c>
      <c r="F13" s="520">
        <v>1</v>
      </c>
      <c r="G13" s="519">
        <v>135200</v>
      </c>
      <c r="H13" s="519">
        <v>155000</v>
      </c>
      <c r="I13" s="520">
        <f t="shared" si="2"/>
        <v>0</v>
      </c>
      <c r="J13" s="521">
        <f t="shared" si="2"/>
        <v>0</v>
      </c>
      <c r="K13" s="521">
        <f t="shared" si="2"/>
        <v>19800</v>
      </c>
      <c r="L13" s="522"/>
      <c r="M13" s="522"/>
      <c r="N13" s="523"/>
      <c r="O13" s="522"/>
      <c r="P13" s="522"/>
    </row>
    <row r="14" spans="1:16" s="524" customFormat="1">
      <c r="A14" s="515">
        <v>7</v>
      </c>
      <c r="B14" s="516" t="s">
        <v>297</v>
      </c>
      <c r="C14" s="517">
        <v>1</v>
      </c>
      <c r="D14" s="518">
        <v>135200</v>
      </c>
      <c r="E14" s="519">
        <f t="shared" si="0"/>
        <v>135200</v>
      </c>
      <c r="F14" s="520">
        <v>1</v>
      </c>
      <c r="G14" s="519">
        <v>135200</v>
      </c>
      <c r="H14" s="519">
        <f t="shared" si="1"/>
        <v>135200</v>
      </c>
      <c r="I14" s="520">
        <f t="shared" si="2"/>
        <v>0</v>
      </c>
      <c r="J14" s="521">
        <f t="shared" si="2"/>
        <v>0</v>
      </c>
      <c r="K14" s="521">
        <f t="shared" si="2"/>
        <v>0</v>
      </c>
      <c r="L14" s="522"/>
      <c r="M14" s="522"/>
      <c r="N14" s="523"/>
      <c r="O14" s="522"/>
      <c r="P14" s="522"/>
    </row>
    <row r="15" spans="1:16" s="524" customFormat="1">
      <c r="A15" s="515">
        <v>8</v>
      </c>
      <c r="B15" s="516" t="s">
        <v>298</v>
      </c>
      <c r="C15" s="517">
        <v>1</v>
      </c>
      <c r="D15" s="518">
        <v>135200</v>
      </c>
      <c r="E15" s="519">
        <f t="shared" si="0"/>
        <v>135200</v>
      </c>
      <c r="F15" s="520">
        <v>1</v>
      </c>
      <c r="G15" s="519">
        <v>135200</v>
      </c>
      <c r="H15" s="519">
        <f t="shared" si="1"/>
        <v>135200</v>
      </c>
      <c r="I15" s="520">
        <f t="shared" si="2"/>
        <v>0</v>
      </c>
      <c r="J15" s="521">
        <f t="shared" si="2"/>
        <v>0</v>
      </c>
      <c r="K15" s="521">
        <f t="shared" si="2"/>
        <v>0</v>
      </c>
      <c r="L15" s="522"/>
      <c r="M15" s="522"/>
      <c r="N15" s="523"/>
      <c r="O15" s="522"/>
      <c r="P15" s="522"/>
    </row>
    <row r="16" spans="1:16" s="524" customFormat="1" hidden="1">
      <c r="A16" s="515"/>
      <c r="B16" s="525"/>
      <c r="C16" s="520"/>
      <c r="D16" s="519"/>
      <c r="E16" s="519"/>
      <c r="F16" s="520"/>
      <c r="G16" s="519"/>
      <c r="H16" s="519"/>
      <c r="I16" s="520"/>
      <c r="J16" s="521"/>
      <c r="K16" s="521"/>
      <c r="L16" s="522"/>
      <c r="M16" s="522"/>
      <c r="N16" s="523"/>
      <c r="O16" s="522"/>
      <c r="P16" s="522"/>
    </row>
    <row r="17" spans="1:16" s="524" customFormat="1" hidden="1">
      <c r="A17" s="515"/>
      <c r="B17" s="525"/>
      <c r="C17" s="520"/>
      <c r="D17" s="519"/>
      <c r="E17" s="519"/>
      <c r="F17" s="520"/>
      <c r="G17" s="519"/>
      <c r="H17" s="519"/>
      <c r="I17" s="520"/>
      <c r="J17" s="521"/>
      <c r="K17" s="521"/>
      <c r="L17" s="522"/>
      <c r="M17" s="522"/>
      <c r="N17" s="523"/>
      <c r="O17" s="522"/>
      <c r="P17" s="522"/>
    </row>
    <row r="18" spans="1:16" s="524" customFormat="1" hidden="1">
      <c r="A18" s="515"/>
      <c r="B18" s="525"/>
      <c r="C18" s="520"/>
      <c r="D18" s="519"/>
      <c r="E18" s="519"/>
      <c r="F18" s="520"/>
      <c r="G18" s="519"/>
      <c r="H18" s="519"/>
      <c r="I18" s="520"/>
      <c r="J18" s="521"/>
      <c r="K18" s="521"/>
      <c r="L18" s="522"/>
      <c r="M18" s="522"/>
      <c r="N18" s="523"/>
      <c r="O18" s="522"/>
      <c r="P18" s="522"/>
    </row>
    <row r="19" spans="1:16" s="524" customFormat="1" hidden="1">
      <c r="A19" s="515"/>
      <c r="B19" s="525"/>
      <c r="C19" s="520"/>
      <c r="D19" s="519"/>
      <c r="E19" s="519"/>
      <c r="F19" s="520"/>
      <c r="G19" s="519"/>
      <c r="H19" s="519"/>
      <c r="I19" s="520"/>
      <c r="J19" s="521"/>
      <c r="K19" s="521"/>
      <c r="L19" s="522"/>
      <c r="M19" s="522"/>
      <c r="N19" s="523"/>
      <c r="O19" s="522"/>
      <c r="P19" s="522"/>
    </row>
    <row r="20" spans="1:16" s="524" customFormat="1" hidden="1">
      <c r="A20" s="515"/>
      <c r="B20" s="525"/>
      <c r="C20" s="520"/>
      <c r="D20" s="519"/>
      <c r="E20" s="519"/>
      <c r="F20" s="520"/>
      <c r="G20" s="519"/>
      <c r="H20" s="519"/>
      <c r="I20" s="520"/>
      <c r="J20" s="521"/>
      <c r="K20" s="521"/>
      <c r="L20" s="522"/>
      <c r="M20" s="522"/>
      <c r="N20" s="523"/>
      <c r="O20" s="522"/>
      <c r="P20" s="522"/>
    </row>
    <row r="21" spans="1:16" s="524" customFormat="1">
      <c r="A21" s="526"/>
      <c r="B21" s="527" t="s">
        <v>83</v>
      </c>
      <c r="C21" s="528">
        <f>SUM(C8:C20)</f>
        <v>12</v>
      </c>
      <c r="D21" s="529"/>
      <c r="E21" s="530">
        <f>SUM(E8:E20)</f>
        <v>1722700</v>
      </c>
      <c r="F21" s="528">
        <f>SUM(F8:F20)</f>
        <v>7</v>
      </c>
      <c r="G21" s="529"/>
      <c r="H21" s="530">
        <f>SUM(H8:H20)</f>
        <v>1179600</v>
      </c>
      <c r="I21" s="531">
        <f>SUM(I8:I20)</f>
        <v>-5</v>
      </c>
      <c r="J21" s="531">
        <f>SUM(J8:J20)</f>
        <v>-22100</v>
      </c>
      <c r="K21" s="531">
        <f>SUM(K8:K20)</f>
        <v>-543100</v>
      </c>
    </row>
    <row r="22" spans="1:16">
      <c r="A22" s="532"/>
      <c r="B22" s="532"/>
      <c r="C22" s="533"/>
      <c r="D22" s="532"/>
      <c r="E22" s="532"/>
      <c r="F22" s="457"/>
      <c r="G22" s="532"/>
      <c r="H22" s="532"/>
      <c r="I22" s="532"/>
      <c r="J22" s="534"/>
      <c r="K22" s="534"/>
    </row>
    <row r="23" spans="1:16" ht="20.25">
      <c r="B23" s="535" t="s">
        <v>299</v>
      </c>
      <c r="C23" s="536"/>
      <c r="D23" s="537"/>
      <c r="E23" s="538" t="s">
        <v>267</v>
      </c>
      <c r="F23" s="375"/>
      <c r="H23" s="539"/>
      <c r="J23" s="539"/>
      <c r="K23" s="539"/>
    </row>
    <row r="24" spans="1:16" ht="20.25">
      <c r="B24" s="535"/>
      <c r="C24" s="536"/>
      <c r="D24" s="537"/>
      <c r="E24" s="538"/>
      <c r="F24" s="375"/>
    </row>
    <row r="25" spans="1:16" ht="20.25">
      <c r="B25" s="535" t="s">
        <v>300</v>
      </c>
      <c r="C25" s="540"/>
      <c r="D25" s="537" t="s">
        <v>310</v>
      </c>
      <c r="E25" s="538"/>
      <c r="F25" s="375"/>
    </row>
    <row r="26" spans="1:16">
      <c r="A26" s="541"/>
      <c r="B26" s="541"/>
      <c r="C26" s="649" t="s">
        <v>301</v>
      </c>
      <c r="D26" s="649"/>
      <c r="E26" s="541"/>
    </row>
    <row r="27" spans="1:16">
      <c r="A27" s="541"/>
      <c r="B27" s="541"/>
      <c r="C27" s="541"/>
      <c r="D27" s="541"/>
      <c r="E27" s="541"/>
    </row>
    <row r="28" spans="1:16">
      <c r="A28" s="541"/>
      <c r="B28" s="541"/>
      <c r="C28" s="541"/>
      <c r="D28" s="541"/>
      <c r="E28" s="590">
        <f>+E21-E12</f>
        <v>1046700</v>
      </c>
      <c r="H28" s="539">
        <f>+H21-H12</f>
        <v>1179600</v>
      </c>
    </row>
    <row r="29" spans="1:16">
      <c r="C29" s="507"/>
      <c r="D29" s="457"/>
    </row>
    <row r="30" spans="1:16">
      <c r="C30" s="507"/>
    </row>
    <row r="31" spans="1:16">
      <c r="C31" s="542"/>
    </row>
  </sheetData>
  <mergeCells count="9">
    <mergeCell ref="C26:D26"/>
    <mergeCell ref="A1:K1"/>
    <mergeCell ref="A2:K2"/>
    <mergeCell ref="A3:K3"/>
    <mergeCell ref="A6:A7"/>
    <mergeCell ref="B6:B7"/>
    <mergeCell ref="C6:E6"/>
    <mergeCell ref="F6:H6"/>
    <mergeCell ref="I6:K6"/>
  </mergeCells>
  <pageMargins left="0.25" right="0.25" top="0.75" bottom="0.75" header="0.3" footer="0.3"/>
  <pageSetup paperSize="9" scale="9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A4C9C-7679-4B83-981B-C702B3113BF8}">
  <sheetPr>
    <pageSetUpPr fitToPage="1"/>
  </sheetPr>
  <dimension ref="A1:N31"/>
  <sheetViews>
    <sheetView view="pageBreakPreview" zoomScaleNormal="100" workbookViewId="0">
      <selection activeCell="D19" sqref="D19"/>
    </sheetView>
  </sheetViews>
  <sheetFormatPr defaultColWidth="8.85546875" defaultRowHeight="17.25"/>
  <cols>
    <col min="1" max="1" width="4.7109375" style="547" customWidth="1"/>
    <col min="2" max="2" width="42.5703125" style="589" customWidth="1"/>
    <col min="3" max="3" width="18" style="589" customWidth="1"/>
    <col min="4" max="4" width="20" style="547" customWidth="1"/>
    <col min="5" max="5" width="24" style="547" customWidth="1"/>
    <col min="6" max="6" width="8.85546875" style="547"/>
    <col min="7" max="7" width="13.140625" style="547" customWidth="1"/>
    <col min="8" max="8" width="9" style="547" bestFit="1" customWidth="1"/>
    <col min="9" max="16384" width="8.85546875" style="547"/>
  </cols>
  <sheetData>
    <row r="1" spans="1:5" ht="20.25" customHeight="1">
      <c r="B1" s="548"/>
      <c r="C1" s="548"/>
      <c r="D1" s="659" t="s">
        <v>303</v>
      </c>
      <c r="E1" s="659"/>
    </row>
    <row r="2" spans="1:5" ht="20.25" customHeight="1">
      <c r="B2" s="548"/>
      <c r="C2" s="548"/>
      <c r="D2" s="659" t="s">
        <v>32</v>
      </c>
      <c r="E2" s="659"/>
    </row>
    <row r="3" spans="1:5" ht="20.25" customHeight="1">
      <c r="B3" s="548"/>
      <c r="C3" s="548"/>
      <c r="D3" s="659" t="s">
        <v>22</v>
      </c>
      <c r="E3" s="659"/>
    </row>
    <row r="4" spans="1:5" ht="24.75" customHeight="1">
      <c r="B4" s="548"/>
      <c r="C4" s="548"/>
      <c r="D4" s="549"/>
      <c r="E4" s="549" t="s">
        <v>304</v>
      </c>
    </row>
    <row r="5" spans="1:5" ht="20.25" customHeight="1">
      <c r="B5" s="548"/>
      <c r="C5" s="548"/>
      <c r="D5" s="549"/>
      <c r="E5" s="549" t="s">
        <v>305</v>
      </c>
    </row>
    <row r="7" spans="1:5" ht="15" customHeight="1">
      <c r="B7" s="550"/>
      <c r="C7" s="550"/>
      <c r="D7" s="550"/>
      <c r="E7" s="550"/>
    </row>
    <row r="8" spans="1:5" ht="50.45" customHeight="1">
      <c r="A8" s="660" t="s">
        <v>306</v>
      </c>
      <c r="B8" s="660"/>
      <c r="C8" s="660"/>
      <c r="D8" s="660"/>
      <c r="E8" s="660"/>
    </row>
    <row r="9" spans="1:5">
      <c r="A9" s="660" t="s">
        <v>280</v>
      </c>
      <c r="B9" s="660"/>
      <c r="C9" s="660"/>
      <c r="D9" s="660"/>
      <c r="E9" s="660"/>
    </row>
    <row r="10" spans="1:5" ht="18" customHeight="1">
      <c r="A10" s="551"/>
      <c r="B10" s="552"/>
      <c r="C10" s="552"/>
      <c r="E10" s="553" t="s">
        <v>281</v>
      </c>
    </row>
    <row r="11" spans="1:5" s="555" customFormat="1" ht="57">
      <c r="A11" s="554" t="s">
        <v>3</v>
      </c>
      <c r="B11" s="554" t="s">
        <v>282</v>
      </c>
      <c r="C11" s="554" t="s">
        <v>307</v>
      </c>
      <c r="D11" s="554" t="s">
        <v>308</v>
      </c>
      <c r="E11" s="554" t="s">
        <v>290</v>
      </c>
    </row>
    <row r="12" spans="1:5" s="557" customFormat="1" ht="13.5">
      <c r="A12" s="556">
        <v>1</v>
      </c>
      <c r="B12" s="556">
        <v>2</v>
      </c>
      <c r="C12" s="556">
        <v>3</v>
      </c>
      <c r="D12" s="556">
        <v>4</v>
      </c>
      <c r="E12" s="556">
        <v>5</v>
      </c>
    </row>
    <row r="13" spans="1:5" s="563" customFormat="1" ht="29.25" customHeight="1">
      <c r="A13" s="558">
        <v>1</v>
      </c>
      <c r="B13" s="559" t="s">
        <v>291</v>
      </c>
      <c r="C13" s="560">
        <v>1</v>
      </c>
      <c r="D13" s="561">
        <v>272000</v>
      </c>
      <c r="E13" s="562">
        <f t="shared" ref="E13:E19" si="0">C13*D13</f>
        <v>272000</v>
      </c>
    </row>
    <row r="14" spans="1:5" s="563" customFormat="1" ht="29.25" customHeight="1">
      <c r="A14" s="558">
        <v>2</v>
      </c>
      <c r="B14" s="559" t="s">
        <v>292</v>
      </c>
      <c r="C14" s="560">
        <v>1</v>
      </c>
      <c r="D14" s="561">
        <v>182000</v>
      </c>
      <c r="E14" s="562">
        <f t="shared" si="0"/>
        <v>182000</v>
      </c>
    </row>
    <row r="15" spans="1:5" s="563" customFormat="1" ht="29.25" customHeight="1">
      <c r="A15" s="558">
        <v>3</v>
      </c>
      <c r="B15" s="559" t="s">
        <v>293</v>
      </c>
      <c r="C15" s="560">
        <v>1</v>
      </c>
      <c r="D15" s="561">
        <v>165000</v>
      </c>
      <c r="E15" s="562">
        <f t="shared" si="0"/>
        <v>165000</v>
      </c>
    </row>
    <row r="16" spans="1:5" s="563" customFormat="1" ht="29.25" customHeight="1">
      <c r="A16" s="558">
        <v>4</v>
      </c>
      <c r="B16" s="559" t="s">
        <v>294</v>
      </c>
      <c r="C16" s="560">
        <v>1</v>
      </c>
      <c r="D16" s="561">
        <v>135200</v>
      </c>
      <c r="E16" s="562">
        <f t="shared" si="0"/>
        <v>135200</v>
      </c>
    </row>
    <row r="17" spans="1:14" s="563" customFormat="1" ht="29.25" customHeight="1">
      <c r="A17" s="558">
        <v>5</v>
      </c>
      <c r="B17" s="559" t="s">
        <v>296</v>
      </c>
      <c r="C17" s="560">
        <v>1</v>
      </c>
      <c r="D17" s="561">
        <v>155000</v>
      </c>
      <c r="E17" s="562">
        <f t="shared" si="0"/>
        <v>155000</v>
      </c>
    </row>
    <row r="18" spans="1:14" s="563" customFormat="1" ht="29.25" customHeight="1">
      <c r="A18" s="558">
        <v>6</v>
      </c>
      <c r="B18" s="559" t="s">
        <v>297</v>
      </c>
      <c r="C18" s="560">
        <v>1</v>
      </c>
      <c r="D18" s="561">
        <v>135200</v>
      </c>
      <c r="E18" s="562">
        <f t="shared" si="0"/>
        <v>135200</v>
      </c>
    </row>
    <row r="19" spans="1:14" s="563" customFormat="1" ht="29.25" customHeight="1">
      <c r="A19" s="558">
        <v>7</v>
      </c>
      <c r="B19" s="559" t="s">
        <v>298</v>
      </c>
      <c r="C19" s="560">
        <v>1</v>
      </c>
      <c r="D19" s="561">
        <v>135200</v>
      </c>
      <c r="E19" s="562">
        <f t="shared" si="0"/>
        <v>135200</v>
      </c>
    </row>
    <row r="20" spans="1:14" ht="35.25" customHeight="1">
      <c r="A20" s="564"/>
      <c r="B20" s="564" t="s">
        <v>63</v>
      </c>
      <c r="C20" s="565">
        <f>SUM(C13:C19)</f>
        <v>7</v>
      </c>
      <c r="D20" s="566"/>
      <c r="E20" s="566">
        <f>SUM(E13:E19)</f>
        <v>1179600</v>
      </c>
      <c r="G20" s="567"/>
      <c r="H20" s="568"/>
    </row>
    <row r="21" spans="1:14" ht="12.75" customHeight="1">
      <c r="A21" s="569"/>
      <c r="B21" s="569"/>
      <c r="C21" s="570"/>
      <c r="D21" s="571"/>
      <c r="E21" s="570"/>
      <c r="G21" s="567"/>
      <c r="H21" s="568"/>
    </row>
    <row r="22" spans="1:14" s="563" customFormat="1" ht="51" customHeight="1">
      <c r="A22" s="661" t="s">
        <v>309</v>
      </c>
      <c r="B22" s="661"/>
      <c r="C22" s="661"/>
      <c r="D22" s="661"/>
      <c r="E22" s="661"/>
      <c r="F22" s="572"/>
      <c r="G22" s="573"/>
      <c r="H22" s="572"/>
    </row>
    <row r="23" spans="1:14" s="574" customFormat="1" ht="107.25" customHeight="1">
      <c r="B23" s="575" t="s">
        <v>177</v>
      </c>
      <c r="C23" s="658"/>
      <c r="D23" s="658"/>
      <c r="E23" s="576" t="s">
        <v>184</v>
      </c>
    </row>
    <row r="24" spans="1:14" s="563" customFormat="1" ht="25.5" customHeight="1">
      <c r="A24" s="577"/>
      <c r="B24" s="577"/>
      <c r="C24" s="577"/>
      <c r="F24" s="573"/>
      <c r="G24" s="573"/>
    </row>
    <row r="25" spans="1:14" s="578" customFormat="1" ht="36.75" customHeight="1">
      <c r="B25" s="579"/>
      <c r="C25" s="580"/>
      <c r="D25" s="581"/>
    </row>
    <row r="26" spans="1:14" s="578" customFormat="1" ht="20.25" customHeight="1">
      <c r="B26" s="579"/>
      <c r="C26" s="580"/>
      <c r="D26" s="581"/>
    </row>
    <row r="27" spans="1:14" s="582" customFormat="1" ht="26.25" customHeight="1">
      <c r="B27" s="583"/>
      <c r="C27" s="584"/>
      <c r="D27" s="584"/>
      <c r="E27" s="584"/>
      <c r="F27" s="584"/>
      <c r="G27" s="584"/>
      <c r="H27" s="584"/>
      <c r="I27" s="584"/>
      <c r="J27" s="584"/>
      <c r="K27" s="584"/>
      <c r="L27" s="584"/>
      <c r="M27" s="584"/>
      <c r="N27" s="584"/>
    </row>
    <row r="28" spans="1:14" s="582" customFormat="1" ht="12.75" customHeight="1">
      <c r="B28" s="585"/>
      <c r="D28" s="586"/>
      <c r="E28" s="584"/>
      <c r="F28" s="584"/>
      <c r="G28" s="584"/>
      <c r="H28" s="584"/>
      <c r="I28" s="584"/>
      <c r="J28" s="584"/>
      <c r="K28" s="584"/>
      <c r="L28" s="584"/>
      <c r="M28" s="584"/>
      <c r="N28" s="584"/>
    </row>
    <row r="29" spans="1:14" s="582" customFormat="1" ht="27" customHeight="1">
      <c r="B29" s="583"/>
      <c r="C29" s="584"/>
      <c r="D29" s="584"/>
      <c r="E29" s="584"/>
      <c r="F29" s="584"/>
      <c r="G29" s="584"/>
      <c r="H29" s="584"/>
      <c r="I29" s="584"/>
      <c r="J29" s="584"/>
      <c r="K29" s="584"/>
      <c r="L29" s="584"/>
      <c r="M29" s="584"/>
      <c r="N29" s="584"/>
    </row>
    <row r="30" spans="1:14" s="582" customFormat="1" ht="13.5" customHeight="1">
      <c r="D30" s="586"/>
      <c r="E30" s="584"/>
      <c r="F30" s="584"/>
      <c r="G30" s="584"/>
      <c r="H30" s="584"/>
      <c r="I30" s="584"/>
      <c r="J30" s="584"/>
      <c r="K30" s="584"/>
      <c r="L30" s="584"/>
      <c r="M30" s="584"/>
      <c r="N30" s="584"/>
    </row>
    <row r="31" spans="1:14" s="582" customFormat="1">
      <c r="B31" s="587"/>
      <c r="D31" s="588"/>
      <c r="E31" s="584"/>
      <c r="F31" s="584"/>
      <c r="G31" s="584"/>
      <c r="H31" s="584"/>
      <c r="I31" s="584"/>
      <c r="J31" s="584"/>
      <c r="K31" s="584"/>
      <c r="L31" s="584"/>
      <c r="M31" s="584"/>
      <c r="N31" s="584"/>
    </row>
  </sheetData>
  <mergeCells count="7">
    <mergeCell ref="C23:D23"/>
    <mergeCell ref="D1:E1"/>
    <mergeCell ref="D2:E2"/>
    <mergeCell ref="D3:E3"/>
    <mergeCell ref="A8:E8"/>
    <mergeCell ref="A9:E9"/>
    <mergeCell ref="A22:E22"/>
  </mergeCells>
  <pageMargins left="0.15748031496063" right="0.15748031496063" top="0.15748031496063" bottom="0.16" header="0.15748031496063" footer="0.15748031496063"/>
  <pageSetup scale="9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3" zoomScale="106" zoomScaleSheetLayoutView="106" workbookViewId="0">
      <selection activeCell="D53" sqref="D53"/>
    </sheetView>
  </sheetViews>
  <sheetFormatPr defaultColWidth="9.140625" defaultRowHeight="16.5"/>
  <cols>
    <col min="1" max="1" width="4.140625" style="246" customWidth="1"/>
    <col min="2" max="2" width="15.5703125" style="246" customWidth="1"/>
    <col min="3" max="3" width="10.85546875" style="246" customWidth="1"/>
    <col min="4" max="5" width="13.42578125" style="246" customWidth="1"/>
    <col min="6" max="6" width="16.28515625" style="246" customWidth="1"/>
    <col min="7" max="7" width="11.42578125" style="246" customWidth="1"/>
    <col min="8" max="8" width="13.28515625" style="246" customWidth="1"/>
    <col min="9" max="10" width="14.85546875" style="246" customWidth="1"/>
    <col min="11" max="11" width="10.85546875" style="246" customWidth="1"/>
    <col min="12" max="12" width="11.7109375" style="246" customWidth="1"/>
    <col min="13" max="13" width="14.85546875" style="246" customWidth="1"/>
    <col min="14" max="14" width="10.5703125" style="246" customWidth="1"/>
    <col min="15" max="15" width="13.28515625" style="246" customWidth="1"/>
    <col min="16" max="16384" width="9.140625" style="246"/>
  </cols>
  <sheetData>
    <row r="1" spans="1:15" s="245" customFormat="1" ht="18.75" customHeight="1">
      <c r="A1" s="671" t="s">
        <v>61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</row>
    <row r="2" spans="1:15" s="245" customFormat="1" ht="21.75" customHeight="1">
      <c r="A2" s="670" t="str">
        <f>+'Ekamut-caxs'!A9:D9</f>
        <v xml:space="preserve">«Քանաքեռ-Զեյթուն համայնքի Մինաս Ավետիսյանի անվան կերպարվեստի դպրոց» ՀՈԱԿ-ի  </v>
      </c>
      <c r="B2" s="670"/>
      <c r="C2" s="670"/>
      <c r="D2" s="670"/>
      <c r="E2" s="670"/>
      <c r="F2" s="670"/>
      <c r="G2" s="670"/>
      <c r="H2" s="670"/>
      <c r="I2" s="670"/>
      <c r="J2" s="670"/>
      <c r="K2" s="670"/>
      <c r="L2" s="670"/>
      <c r="M2" s="670"/>
      <c r="N2" s="670"/>
      <c r="O2" s="670"/>
    </row>
    <row r="3" spans="1:15" s="245" customFormat="1" ht="21" customHeight="1">
      <c r="A3" s="670" t="s">
        <v>86</v>
      </c>
      <c r="B3" s="670"/>
      <c r="C3" s="670"/>
      <c r="D3" s="670"/>
      <c r="E3" s="670"/>
      <c r="F3" s="670"/>
      <c r="G3" s="670"/>
      <c r="H3" s="670"/>
      <c r="I3" s="670"/>
      <c r="J3" s="670"/>
      <c r="K3" s="670"/>
      <c r="L3" s="670"/>
      <c r="M3" s="670"/>
      <c r="N3" s="670"/>
      <c r="O3" s="670"/>
    </row>
    <row r="4" spans="1:15" ht="21" customHeight="1" thickBot="1"/>
    <row r="5" spans="1:15" s="247" customFormat="1" ht="24.75" customHeight="1">
      <c r="A5" s="662" t="s">
        <v>106</v>
      </c>
      <c r="B5" s="664" t="s">
        <v>87</v>
      </c>
      <c r="C5" s="666" t="s">
        <v>88</v>
      </c>
      <c r="D5" s="667"/>
      <c r="E5" s="667"/>
      <c r="F5" s="668"/>
      <c r="G5" s="669" t="s">
        <v>89</v>
      </c>
      <c r="H5" s="669"/>
      <c r="I5" s="669"/>
      <c r="J5" s="669"/>
      <c r="K5" s="666" t="s">
        <v>113</v>
      </c>
      <c r="L5" s="667"/>
      <c r="M5" s="667"/>
      <c r="N5" s="667"/>
      <c r="O5" s="668"/>
    </row>
    <row r="6" spans="1:15" s="253" customFormat="1" ht="51" customHeight="1">
      <c r="A6" s="663"/>
      <c r="B6" s="665"/>
      <c r="C6" s="248" t="s">
        <v>206</v>
      </c>
      <c r="D6" s="249" t="s">
        <v>207</v>
      </c>
      <c r="E6" s="249" t="s">
        <v>229</v>
      </c>
      <c r="F6" s="250" t="s">
        <v>228</v>
      </c>
      <c r="G6" s="249" t="s">
        <v>208</v>
      </c>
      <c r="H6" s="251" t="s">
        <v>207</v>
      </c>
      <c r="I6" s="249" t="s">
        <v>230</v>
      </c>
      <c r="J6" s="251" t="s">
        <v>228</v>
      </c>
      <c r="K6" s="248" t="s">
        <v>206</v>
      </c>
      <c r="L6" s="249" t="s">
        <v>229</v>
      </c>
      <c r="M6" s="251" t="s">
        <v>231</v>
      </c>
      <c r="N6" s="252" t="s">
        <v>232</v>
      </c>
      <c r="O6" s="320" t="s">
        <v>233</v>
      </c>
    </row>
    <row r="7" spans="1:15" ht="19.5" customHeight="1">
      <c r="A7" s="254">
        <v>1</v>
      </c>
      <c r="B7" s="255" t="s">
        <v>90</v>
      </c>
      <c r="C7" s="191">
        <v>421</v>
      </c>
      <c r="D7" s="190">
        <v>60500</v>
      </c>
      <c r="E7" s="326">
        <v>386</v>
      </c>
      <c r="F7" s="327">
        <f>IF((E7&lt;10000), E7*143.7, E7*106.3)</f>
        <v>55468.2</v>
      </c>
      <c r="G7" s="257">
        <v>263</v>
      </c>
      <c r="H7" s="190">
        <v>14100</v>
      </c>
      <c r="I7" s="326">
        <v>263</v>
      </c>
      <c r="J7" s="328">
        <f>+I7*53.48</f>
        <v>14065.24</v>
      </c>
      <c r="K7" s="258">
        <v>13</v>
      </c>
      <c r="L7" s="326">
        <v>13</v>
      </c>
      <c r="M7" s="390">
        <f>+L7*200.42</f>
        <v>2605.46</v>
      </c>
      <c r="N7" s="391">
        <f>+L7*5.572</f>
        <v>72.436000000000007</v>
      </c>
      <c r="O7" s="500">
        <f>+N7+M7</f>
        <v>2677.8960000000002</v>
      </c>
    </row>
    <row r="8" spans="1:15" ht="19.5" customHeight="1">
      <c r="A8" s="254">
        <v>2</v>
      </c>
      <c r="B8" s="255" t="s">
        <v>186</v>
      </c>
      <c r="C8" s="191">
        <v>372</v>
      </c>
      <c r="D8" s="190">
        <v>53500</v>
      </c>
      <c r="E8" s="326">
        <v>372</v>
      </c>
      <c r="F8" s="327">
        <f t="shared" ref="F8:F18" si="0">IF((E8&lt;10000), E8*143.7, E8*106.3)</f>
        <v>53456.399999999994</v>
      </c>
      <c r="G8" s="257">
        <v>289</v>
      </c>
      <c r="H8" s="190">
        <v>15500</v>
      </c>
      <c r="I8" s="326">
        <v>289</v>
      </c>
      <c r="J8" s="328">
        <f t="shared" ref="J8:J18" si="1">+I8*53.48</f>
        <v>15455.72</v>
      </c>
      <c r="K8" s="258">
        <v>14</v>
      </c>
      <c r="L8" s="326">
        <v>14</v>
      </c>
      <c r="M8" s="390">
        <f t="shared" ref="M8:M18" si="2">+L8*200.42</f>
        <v>2805.8799999999997</v>
      </c>
      <c r="N8" s="391">
        <f t="shared" ref="N8:N18" si="3">+L8*5.572</f>
        <v>78.007999999999996</v>
      </c>
      <c r="O8" s="500">
        <f t="shared" ref="O8:O18" si="4">+N8+M8</f>
        <v>2883.8879999999995</v>
      </c>
    </row>
    <row r="9" spans="1:15" ht="19.5" customHeight="1">
      <c r="A9" s="254">
        <v>3</v>
      </c>
      <c r="B9" s="255" t="s">
        <v>91</v>
      </c>
      <c r="C9" s="191">
        <v>272</v>
      </c>
      <c r="D9" s="190">
        <v>39100</v>
      </c>
      <c r="E9" s="326">
        <v>272</v>
      </c>
      <c r="F9" s="327">
        <f t="shared" si="0"/>
        <v>39086.399999999994</v>
      </c>
      <c r="G9" s="257">
        <v>245</v>
      </c>
      <c r="H9" s="190">
        <v>13100</v>
      </c>
      <c r="I9" s="326">
        <v>245</v>
      </c>
      <c r="J9" s="328">
        <f t="shared" si="1"/>
        <v>13102.599999999999</v>
      </c>
      <c r="K9" s="258">
        <v>17</v>
      </c>
      <c r="L9" s="326">
        <v>17</v>
      </c>
      <c r="M9" s="390">
        <f t="shared" si="2"/>
        <v>3407.14</v>
      </c>
      <c r="N9" s="391">
        <f t="shared" si="3"/>
        <v>94.724000000000004</v>
      </c>
      <c r="O9" s="500">
        <f t="shared" si="4"/>
        <v>3501.864</v>
      </c>
    </row>
    <row r="10" spans="1:15" ht="19.5" customHeight="1">
      <c r="A10" s="254">
        <v>4</v>
      </c>
      <c r="B10" s="255" t="s">
        <v>92</v>
      </c>
      <c r="C10" s="260">
        <v>95</v>
      </c>
      <c r="D10" s="261">
        <v>13700</v>
      </c>
      <c r="E10" s="326">
        <v>95</v>
      </c>
      <c r="F10" s="327">
        <f t="shared" si="0"/>
        <v>13651.499999999998</v>
      </c>
      <c r="G10" s="257">
        <v>210</v>
      </c>
      <c r="H10" s="262">
        <v>11250</v>
      </c>
      <c r="I10" s="326">
        <v>210</v>
      </c>
      <c r="J10" s="328">
        <f t="shared" si="1"/>
        <v>11230.8</v>
      </c>
      <c r="K10" s="258">
        <v>15</v>
      </c>
      <c r="L10" s="326">
        <v>15</v>
      </c>
      <c r="M10" s="390">
        <f t="shared" si="2"/>
        <v>3006.2999999999997</v>
      </c>
      <c r="N10" s="391">
        <f t="shared" si="3"/>
        <v>83.58</v>
      </c>
      <c r="O10" s="500">
        <f t="shared" si="4"/>
        <v>3089.8799999999997</v>
      </c>
    </row>
    <row r="11" spans="1:15" ht="19.5" customHeight="1">
      <c r="A11" s="254">
        <v>5</v>
      </c>
      <c r="B11" s="255" t="s">
        <v>93</v>
      </c>
      <c r="C11" s="261">
        <v>68</v>
      </c>
      <c r="D11" s="326">
        <v>9800</v>
      </c>
      <c r="E11" s="326">
        <v>68</v>
      </c>
      <c r="F11" s="327">
        <f t="shared" si="0"/>
        <v>9771.5999999999985</v>
      </c>
      <c r="G11" s="257">
        <v>202</v>
      </c>
      <c r="H11" s="262">
        <v>10900</v>
      </c>
      <c r="I11" s="326">
        <v>202</v>
      </c>
      <c r="J11" s="328">
        <f t="shared" si="1"/>
        <v>10802.96</v>
      </c>
      <c r="K11" s="258">
        <v>24</v>
      </c>
      <c r="L11" s="326">
        <v>24</v>
      </c>
      <c r="M11" s="390">
        <f t="shared" si="2"/>
        <v>4810.08</v>
      </c>
      <c r="N11" s="391">
        <f t="shared" si="3"/>
        <v>133.72800000000001</v>
      </c>
      <c r="O11" s="500">
        <f t="shared" si="4"/>
        <v>4943.808</v>
      </c>
    </row>
    <row r="12" spans="1:15" ht="19.5" customHeight="1">
      <c r="A12" s="254">
        <v>6</v>
      </c>
      <c r="B12" s="255" t="s">
        <v>94</v>
      </c>
      <c r="C12" s="261">
        <v>18</v>
      </c>
      <c r="D12" s="326">
        <v>2600</v>
      </c>
      <c r="E12" s="326">
        <v>18</v>
      </c>
      <c r="F12" s="327">
        <f t="shared" si="0"/>
        <v>2586.6</v>
      </c>
      <c r="G12" s="257">
        <v>151</v>
      </c>
      <c r="H12" s="262">
        <v>8100</v>
      </c>
      <c r="I12" s="326">
        <v>151</v>
      </c>
      <c r="J12" s="328">
        <f t="shared" si="1"/>
        <v>8075.48</v>
      </c>
      <c r="K12" s="258">
        <v>18</v>
      </c>
      <c r="L12" s="326">
        <v>18</v>
      </c>
      <c r="M12" s="390">
        <f t="shared" si="2"/>
        <v>3607.56</v>
      </c>
      <c r="N12" s="391">
        <f t="shared" si="3"/>
        <v>100.29600000000001</v>
      </c>
      <c r="O12" s="500">
        <f t="shared" si="4"/>
        <v>3707.8559999999998</v>
      </c>
    </row>
    <row r="13" spans="1:15" ht="19.5" customHeight="1">
      <c r="A13" s="254">
        <v>7</v>
      </c>
      <c r="B13" s="255" t="s">
        <v>95</v>
      </c>
      <c r="C13" s="261">
        <v>1</v>
      </c>
      <c r="D13" s="326">
        <v>150</v>
      </c>
      <c r="E13" s="326">
        <v>1</v>
      </c>
      <c r="F13" s="327">
        <f t="shared" si="0"/>
        <v>143.69999999999999</v>
      </c>
      <c r="G13" s="257">
        <v>88</v>
      </c>
      <c r="H13" s="262">
        <v>4800</v>
      </c>
      <c r="I13" s="326">
        <v>88</v>
      </c>
      <c r="J13" s="328">
        <f t="shared" si="1"/>
        <v>4706.24</v>
      </c>
      <c r="K13" s="258">
        <v>25</v>
      </c>
      <c r="L13" s="326">
        <v>25</v>
      </c>
      <c r="M13" s="390">
        <f t="shared" si="2"/>
        <v>5010.5</v>
      </c>
      <c r="N13" s="391">
        <f t="shared" si="3"/>
        <v>139.30000000000001</v>
      </c>
      <c r="O13" s="500">
        <f t="shared" si="4"/>
        <v>5149.8</v>
      </c>
    </row>
    <row r="14" spans="1:15" ht="19.5" customHeight="1">
      <c r="A14" s="254">
        <v>8</v>
      </c>
      <c r="B14" s="263" t="s">
        <v>96</v>
      </c>
      <c r="C14" s="261">
        <v>4</v>
      </c>
      <c r="D14" s="326">
        <v>600</v>
      </c>
      <c r="E14" s="326">
        <v>4</v>
      </c>
      <c r="F14" s="327">
        <f t="shared" si="0"/>
        <v>574.79999999999995</v>
      </c>
      <c r="G14" s="257">
        <v>110</v>
      </c>
      <c r="H14" s="262">
        <v>5900</v>
      </c>
      <c r="I14" s="326">
        <v>110</v>
      </c>
      <c r="J14" s="328">
        <f t="shared" si="1"/>
        <v>5882.7999999999993</v>
      </c>
      <c r="K14" s="258">
        <v>18</v>
      </c>
      <c r="L14" s="326">
        <v>18</v>
      </c>
      <c r="M14" s="390">
        <f t="shared" si="2"/>
        <v>3607.56</v>
      </c>
      <c r="N14" s="391">
        <f t="shared" si="3"/>
        <v>100.29600000000001</v>
      </c>
      <c r="O14" s="500">
        <f t="shared" si="4"/>
        <v>3707.8559999999998</v>
      </c>
    </row>
    <row r="15" spans="1:15" ht="19.5" customHeight="1">
      <c r="A15" s="254">
        <v>9</v>
      </c>
      <c r="B15" s="263" t="s">
        <v>97</v>
      </c>
      <c r="C15" s="261">
        <v>29</v>
      </c>
      <c r="D15" s="326">
        <v>4200</v>
      </c>
      <c r="E15" s="326">
        <v>29</v>
      </c>
      <c r="F15" s="327">
        <f t="shared" si="0"/>
        <v>4167.2999999999993</v>
      </c>
      <c r="G15" s="257">
        <v>145</v>
      </c>
      <c r="H15" s="262">
        <v>7800</v>
      </c>
      <c r="I15" s="326">
        <v>145</v>
      </c>
      <c r="J15" s="328">
        <f t="shared" si="1"/>
        <v>7754.5999999999995</v>
      </c>
      <c r="K15" s="258">
        <v>32</v>
      </c>
      <c r="L15" s="326">
        <v>32</v>
      </c>
      <c r="M15" s="390">
        <f t="shared" si="2"/>
        <v>6413.44</v>
      </c>
      <c r="N15" s="391">
        <f t="shared" si="3"/>
        <v>178.304</v>
      </c>
      <c r="O15" s="500">
        <f t="shared" si="4"/>
        <v>6591.7439999999997</v>
      </c>
    </row>
    <row r="16" spans="1:15" ht="19.5" customHeight="1">
      <c r="A16" s="254">
        <v>10</v>
      </c>
      <c r="B16" s="263" t="s">
        <v>98</v>
      </c>
      <c r="C16" s="261">
        <v>138</v>
      </c>
      <c r="D16" s="326">
        <v>19900</v>
      </c>
      <c r="E16" s="326">
        <v>138</v>
      </c>
      <c r="F16" s="327">
        <f t="shared" si="0"/>
        <v>19830.599999999999</v>
      </c>
      <c r="G16" s="264">
        <v>210</v>
      </c>
      <c r="H16" s="262">
        <v>11300</v>
      </c>
      <c r="I16" s="326">
        <v>210</v>
      </c>
      <c r="J16" s="328">
        <f t="shared" si="1"/>
        <v>11230.8</v>
      </c>
      <c r="K16" s="258">
        <v>33</v>
      </c>
      <c r="L16" s="326">
        <v>33</v>
      </c>
      <c r="M16" s="390">
        <f t="shared" si="2"/>
        <v>6613.86</v>
      </c>
      <c r="N16" s="391">
        <f t="shared" si="3"/>
        <v>183.876</v>
      </c>
      <c r="O16" s="500">
        <f t="shared" si="4"/>
        <v>6797.7359999999999</v>
      </c>
    </row>
    <row r="17" spans="1:15" ht="19.5" customHeight="1">
      <c r="A17" s="254">
        <v>11</v>
      </c>
      <c r="B17" s="263" t="s">
        <v>99</v>
      </c>
      <c r="C17" s="332">
        <v>312</v>
      </c>
      <c r="D17" s="256">
        <v>44900</v>
      </c>
      <c r="E17" s="256">
        <v>312</v>
      </c>
      <c r="F17" s="327">
        <f t="shared" si="0"/>
        <v>44834.399999999994</v>
      </c>
      <c r="G17" s="330">
        <v>230</v>
      </c>
      <c r="H17" s="331">
        <v>12300</v>
      </c>
      <c r="I17" s="256">
        <v>230</v>
      </c>
      <c r="J17" s="328">
        <f t="shared" si="1"/>
        <v>12300.4</v>
      </c>
      <c r="K17" s="329">
        <v>13</v>
      </c>
      <c r="L17" s="326">
        <v>13</v>
      </c>
      <c r="M17" s="390">
        <f t="shared" si="2"/>
        <v>2605.46</v>
      </c>
      <c r="N17" s="391">
        <f t="shared" si="3"/>
        <v>72.436000000000007</v>
      </c>
      <c r="O17" s="500">
        <f t="shared" si="4"/>
        <v>2677.8960000000002</v>
      </c>
    </row>
    <row r="18" spans="1:15" ht="19.5" customHeight="1">
      <c r="A18" s="254">
        <v>12</v>
      </c>
      <c r="B18" s="263" t="s">
        <v>100</v>
      </c>
      <c r="C18" s="332">
        <v>386</v>
      </c>
      <c r="D18" s="256">
        <v>55500</v>
      </c>
      <c r="E18" s="256">
        <v>386</v>
      </c>
      <c r="F18" s="327">
        <f t="shared" si="0"/>
        <v>55468.2</v>
      </c>
      <c r="G18" s="330">
        <v>240</v>
      </c>
      <c r="H18" s="331">
        <v>12900</v>
      </c>
      <c r="I18" s="256">
        <v>240</v>
      </c>
      <c r="J18" s="328">
        <f t="shared" si="1"/>
        <v>12835.199999999999</v>
      </c>
      <c r="K18" s="329">
        <v>18</v>
      </c>
      <c r="L18" s="326">
        <v>18</v>
      </c>
      <c r="M18" s="390">
        <f t="shared" si="2"/>
        <v>3607.56</v>
      </c>
      <c r="N18" s="391">
        <f t="shared" si="3"/>
        <v>100.29600000000001</v>
      </c>
      <c r="O18" s="500">
        <f t="shared" si="4"/>
        <v>3707.8559999999998</v>
      </c>
    </row>
    <row r="19" spans="1:15" ht="32.25" customHeight="1" thickBot="1">
      <c r="A19" s="265"/>
      <c r="B19" s="266" t="s">
        <v>83</v>
      </c>
      <c r="C19" s="267">
        <f t="shared" ref="C19:K19" si="5">SUM(C7:C18)</f>
        <v>2116</v>
      </c>
      <c r="D19" s="268">
        <f t="shared" si="5"/>
        <v>304450</v>
      </c>
      <c r="E19" s="269">
        <f t="shared" si="5"/>
        <v>2081</v>
      </c>
      <c r="F19" s="270">
        <f>SUM(F7:F18)</f>
        <v>299039.7</v>
      </c>
      <c r="G19" s="271">
        <f>SUM(G7:G18)</f>
        <v>2383</v>
      </c>
      <c r="H19" s="268">
        <f>SUM(H7:H18)</f>
        <v>127950</v>
      </c>
      <c r="I19" s="269">
        <f>SUM(I7:I18)</f>
        <v>2383</v>
      </c>
      <c r="J19" s="272">
        <f>SUM(J7:J18)</f>
        <v>127442.84000000001</v>
      </c>
      <c r="K19" s="267">
        <f t="shared" si="5"/>
        <v>240</v>
      </c>
      <c r="L19" s="269">
        <f>SUM(L7:L18)</f>
        <v>240</v>
      </c>
      <c r="M19" s="392">
        <f>SUM(M7:M18)</f>
        <v>48100.800000000003</v>
      </c>
      <c r="N19" s="273">
        <f>SUM(N7:N18)</f>
        <v>1337.2800000000002</v>
      </c>
      <c r="O19" s="501">
        <f>SUM(O7:O18)</f>
        <v>49438.079999999994</v>
      </c>
    </row>
    <row r="20" spans="1:15" ht="21.75" customHeight="1">
      <c r="B20" s="274"/>
      <c r="C20" s="275"/>
      <c r="D20" s="276"/>
      <c r="E20" s="275"/>
      <c r="F20" s="276">
        <f>ROUND(F19/1000,1)</f>
        <v>299</v>
      </c>
      <c r="G20" s="275"/>
      <c r="H20" s="276"/>
      <c r="I20" s="275"/>
      <c r="J20" s="276">
        <f>ROUND(J19/1000,1)</f>
        <v>127.4</v>
      </c>
      <c r="K20" s="275"/>
      <c r="L20" s="275"/>
      <c r="M20" s="276">
        <f>ROUND(M19/1000,1)</f>
        <v>48.1</v>
      </c>
      <c r="N20" s="276">
        <f t="shared" ref="N20:O20" si="6">ROUND(N19/1000,1)</f>
        <v>1.3</v>
      </c>
      <c r="O20" s="276">
        <f t="shared" si="6"/>
        <v>49.4</v>
      </c>
    </row>
    <row r="21" spans="1:15" ht="33.75" customHeight="1" thickBot="1">
      <c r="B21" s="673" t="s">
        <v>187</v>
      </c>
      <c r="C21" s="673"/>
      <c r="D21" s="673"/>
      <c r="E21" s="277"/>
      <c r="F21" s="278"/>
      <c r="H21" s="277"/>
      <c r="M21" s="276"/>
    </row>
    <row r="22" spans="1:15" s="245" customFormat="1" ht="34.5" customHeight="1">
      <c r="A22" s="279"/>
      <c r="B22" s="280" t="s">
        <v>117</v>
      </c>
      <c r="C22" s="281" t="s">
        <v>118</v>
      </c>
      <c r="D22" s="281" t="s">
        <v>175</v>
      </c>
      <c r="E22" s="281" t="s">
        <v>175</v>
      </c>
      <c r="F22" s="282" t="s">
        <v>175</v>
      </c>
      <c r="G22" s="281" t="s">
        <v>118</v>
      </c>
      <c r="H22" s="281" t="s">
        <v>175</v>
      </c>
      <c r="I22" s="281" t="s">
        <v>175</v>
      </c>
      <c r="J22" s="283" t="s">
        <v>175</v>
      </c>
      <c r="K22" s="281" t="s">
        <v>118</v>
      </c>
      <c r="L22" s="281" t="s">
        <v>175</v>
      </c>
      <c r="M22" s="316" t="s">
        <v>175</v>
      </c>
      <c r="N22" s="279" t="s">
        <v>175</v>
      </c>
      <c r="O22" s="283" t="s">
        <v>175</v>
      </c>
    </row>
    <row r="23" spans="1:15" ht="23.25" customHeight="1">
      <c r="A23" s="284">
        <v>1</v>
      </c>
      <c r="B23" s="333"/>
      <c r="C23" s="332"/>
      <c r="D23" s="259" t="s">
        <v>175</v>
      </c>
      <c r="E23" s="259" t="s">
        <v>175</v>
      </c>
      <c r="F23" s="327"/>
      <c r="G23" s="337"/>
      <c r="H23" s="259" t="s">
        <v>175</v>
      </c>
      <c r="I23" s="259" t="s">
        <v>175</v>
      </c>
      <c r="J23" s="339"/>
      <c r="K23" s="337"/>
      <c r="L23" s="259" t="s">
        <v>175</v>
      </c>
      <c r="M23" s="340"/>
      <c r="N23" s="284" t="s">
        <v>175</v>
      </c>
      <c r="O23" s="318" t="s">
        <v>175</v>
      </c>
    </row>
    <row r="24" spans="1:15" ht="23.25" customHeight="1">
      <c r="A24" s="284">
        <v>2</v>
      </c>
      <c r="B24" s="333"/>
      <c r="C24" s="332"/>
      <c r="D24" s="259" t="s">
        <v>175</v>
      </c>
      <c r="E24" s="259" t="s">
        <v>175</v>
      </c>
      <c r="F24" s="327"/>
      <c r="G24" s="337"/>
      <c r="H24" s="259" t="s">
        <v>175</v>
      </c>
      <c r="I24" s="259" t="s">
        <v>175</v>
      </c>
      <c r="J24" s="339"/>
      <c r="K24" s="337"/>
      <c r="L24" s="259" t="s">
        <v>175</v>
      </c>
      <c r="M24" s="340"/>
      <c r="N24" s="284" t="s">
        <v>175</v>
      </c>
      <c r="O24" s="318" t="s">
        <v>175</v>
      </c>
    </row>
    <row r="25" spans="1:15" s="253" customFormat="1" ht="23.25" customHeight="1">
      <c r="A25" s="254">
        <v>3</v>
      </c>
      <c r="B25" s="334"/>
      <c r="C25" s="335"/>
      <c r="D25" s="285" t="s">
        <v>175</v>
      </c>
      <c r="E25" s="285" t="s">
        <v>175</v>
      </c>
      <c r="F25" s="336"/>
      <c r="G25" s="338"/>
      <c r="H25" s="285" t="s">
        <v>175</v>
      </c>
      <c r="I25" s="285" t="s">
        <v>175</v>
      </c>
      <c r="J25" s="336"/>
      <c r="K25" s="338"/>
      <c r="L25" s="285" t="s">
        <v>175</v>
      </c>
      <c r="M25" s="341"/>
      <c r="N25" s="319" t="s">
        <v>175</v>
      </c>
      <c r="O25" s="320" t="s">
        <v>175</v>
      </c>
    </row>
    <row r="26" spans="1:15" s="245" customFormat="1" ht="24" customHeight="1">
      <c r="A26" s="286"/>
      <c r="B26" s="287" t="s">
        <v>63</v>
      </c>
      <c r="C26" s="288" t="s">
        <v>175</v>
      </c>
      <c r="D26" s="288" t="s">
        <v>175</v>
      </c>
      <c r="E26" s="288" t="s">
        <v>175</v>
      </c>
      <c r="F26" s="289">
        <f>SUM(F23:F25)</f>
        <v>0</v>
      </c>
      <c r="G26" s="290" t="s">
        <v>175</v>
      </c>
      <c r="H26" s="288" t="s">
        <v>175</v>
      </c>
      <c r="I26" s="288" t="s">
        <v>175</v>
      </c>
      <c r="J26" s="289">
        <f>SUM(J23:J25)</f>
        <v>0</v>
      </c>
      <c r="K26" s="290" t="s">
        <v>175</v>
      </c>
      <c r="L26" s="288" t="s">
        <v>175</v>
      </c>
      <c r="M26" s="317">
        <f>SUM(M23:M25)</f>
        <v>0</v>
      </c>
      <c r="N26" s="286" t="s">
        <v>175</v>
      </c>
      <c r="O26" s="321" t="s">
        <v>175</v>
      </c>
    </row>
    <row r="27" spans="1:15" s="245" customFormat="1" ht="27" customHeight="1" thickBot="1">
      <c r="A27" s="291"/>
      <c r="B27" s="292" t="s">
        <v>188</v>
      </c>
      <c r="C27" s="268"/>
      <c r="D27" s="268" t="s">
        <v>175</v>
      </c>
      <c r="E27" s="268" t="s">
        <v>175</v>
      </c>
      <c r="F27" s="270">
        <f>+F20-F26</f>
        <v>299</v>
      </c>
      <c r="G27" s="293" t="s">
        <v>175</v>
      </c>
      <c r="H27" s="268" t="s">
        <v>175</v>
      </c>
      <c r="I27" s="268" t="s">
        <v>175</v>
      </c>
      <c r="J27" s="270">
        <f>J20-J26</f>
        <v>127.4</v>
      </c>
      <c r="K27" s="293" t="s">
        <v>175</v>
      </c>
      <c r="L27" s="268" t="s">
        <v>175</v>
      </c>
      <c r="M27" s="272">
        <f>M20-M26</f>
        <v>48.1</v>
      </c>
      <c r="N27" s="291" t="s">
        <v>175</v>
      </c>
      <c r="O27" s="270">
        <f>+O20-M26</f>
        <v>49.4</v>
      </c>
    </row>
    <row r="28" spans="1:15" s="245" customFormat="1" ht="25.5" customHeight="1" thickBot="1">
      <c r="B28" s="294"/>
      <c r="F28" s="276"/>
      <c r="J28" s="322" t="s">
        <v>119</v>
      </c>
      <c r="K28" s="323"/>
      <c r="L28" s="323"/>
      <c r="M28" s="324">
        <f>+F26+J26+M26</f>
        <v>0</v>
      </c>
    </row>
    <row r="29" spans="1:15" s="245" customFormat="1" ht="20.25" customHeight="1">
      <c r="B29" s="294"/>
      <c r="F29" s="276"/>
      <c r="M29" s="276"/>
    </row>
    <row r="30" spans="1:15" s="274" customFormat="1" ht="25.5" customHeight="1">
      <c r="B30" s="295"/>
      <c r="C30" s="670" t="s">
        <v>2</v>
      </c>
      <c r="D30" s="670"/>
      <c r="E30" s="295"/>
      <c r="F30" s="295"/>
      <c r="G30" s="674"/>
      <c r="H30" s="674"/>
      <c r="I30" s="296"/>
      <c r="J30" s="675" t="str">
        <f>+'Ekamut-caxs'!C71</f>
        <v>Ա․ Ղարաբաղցյան</v>
      </c>
      <c r="K30" s="675"/>
      <c r="M30" s="278"/>
    </row>
    <row r="31" spans="1:15" s="245" customFormat="1">
      <c r="C31" s="297"/>
      <c r="D31" s="297"/>
      <c r="E31" s="298"/>
      <c r="F31" s="298"/>
      <c r="G31" s="676" t="s">
        <v>84</v>
      </c>
      <c r="H31" s="676"/>
      <c r="I31" s="299"/>
      <c r="J31" s="676" t="s">
        <v>101</v>
      </c>
      <c r="K31" s="676"/>
    </row>
    <row r="32" spans="1:15" s="274" customFormat="1" ht="23.25" customHeight="1">
      <c r="B32" s="295"/>
      <c r="C32" s="300" t="s">
        <v>6</v>
      </c>
      <c r="D32" s="300"/>
      <c r="E32" s="295"/>
      <c r="F32" s="295"/>
      <c r="G32" s="675"/>
      <c r="H32" s="675"/>
      <c r="I32" s="301"/>
      <c r="J32" s="675" t="str">
        <f>+'Ekamut-caxs'!C73</f>
        <v>Ա․ Սողոմոնյան</v>
      </c>
      <c r="K32" s="675"/>
    </row>
    <row r="33" spans="3:13" s="245" customFormat="1">
      <c r="C33" s="277"/>
      <c r="D33" s="277"/>
      <c r="G33" s="676" t="s">
        <v>84</v>
      </c>
      <c r="H33" s="676"/>
      <c r="I33" s="299"/>
      <c r="J33" s="676" t="s">
        <v>101</v>
      </c>
      <c r="K33" s="676"/>
    </row>
    <row r="34" spans="3:13">
      <c r="F34" s="302" t="s">
        <v>1</v>
      </c>
    </row>
    <row r="35" spans="3:13" ht="16.5" customHeight="1">
      <c r="C35" s="303" t="s">
        <v>102</v>
      </c>
      <c r="D35" s="303"/>
      <c r="E35" s="303" t="s">
        <v>103</v>
      </c>
      <c r="F35" s="303" t="s">
        <v>238</v>
      </c>
      <c r="I35" s="304" t="s">
        <v>104</v>
      </c>
      <c r="J35" s="305" t="s">
        <v>178</v>
      </c>
      <c r="K35" s="305"/>
      <c r="L35" s="305" t="s">
        <v>179</v>
      </c>
      <c r="M35" s="305" t="s">
        <v>237</v>
      </c>
    </row>
    <row r="36" spans="3:13" ht="16.5" customHeight="1">
      <c r="C36" s="303" t="s">
        <v>105</v>
      </c>
      <c r="D36" s="303"/>
      <c r="E36" s="303" t="s">
        <v>103</v>
      </c>
      <c r="F36" s="303" t="s">
        <v>180</v>
      </c>
      <c r="I36" s="672" t="s">
        <v>181</v>
      </c>
      <c r="J36" s="672"/>
      <c r="K36" s="305"/>
      <c r="L36" s="672" t="s">
        <v>182</v>
      </c>
      <c r="M36" s="672"/>
    </row>
    <row r="37" spans="3:13">
      <c r="C37" s="303"/>
      <c r="D37" s="303"/>
      <c r="E37" s="672" t="s">
        <v>183</v>
      </c>
      <c r="F37" s="672"/>
      <c r="I37" s="672"/>
      <c r="J37" s="672"/>
      <c r="K37" s="305"/>
      <c r="L37" s="672"/>
      <c r="M37" s="672"/>
    </row>
    <row r="38" spans="3:13">
      <c r="C38" s="303"/>
      <c r="D38" s="303"/>
      <c r="E38" s="672"/>
      <c r="F38" s="672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0"/>
  <sheetViews>
    <sheetView view="pageBreakPreview" zoomScaleSheetLayoutView="100" workbookViewId="0">
      <selection activeCell="D53" sqref="D53"/>
    </sheetView>
  </sheetViews>
  <sheetFormatPr defaultColWidth="9.140625" defaultRowHeight="13.5"/>
  <cols>
    <col min="1" max="1" width="4.42578125" style="311" customWidth="1"/>
    <col min="2" max="2" width="35.28515625" style="310" customWidth="1"/>
    <col min="3" max="3" width="17" style="310" customWidth="1"/>
    <col min="4" max="7" width="16.7109375" style="310" customWidth="1"/>
    <col min="8" max="8" width="18.42578125" style="311" customWidth="1"/>
    <col min="9" max="9" width="16.28515625" style="310" customWidth="1"/>
    <col min="10" max="16384" width="9.140625" style="310"/>
  </cols>
  <sheetData>
    <row r="1" spans="1:8" s="380" customFormat="1" ht="37.5" customHeight="1">
      <c r="A1" s="379" t="s">
        <v>61</v>
      </c>
      <c r="B1" s="379"/>
      <c r="C1" s="379"/>
      <c r="D1" s="379"/>
      <c r="E1" s="379"/>
      <c r="F1" s="379"/>
      <c r="G1" s="379"/>
      <c r="H1" s="492"/>
    </row>
    <row r="2" spans="1:8" s="380" customFormat="1" ht="27.75" customHeight="1">
      <c r="A2" s="379" t="str">
        <f>+'Ekamut-caxs'!A9:D9</f>
        <v xml:space="preserve">«Քանաքեռ-Զեյթուն համայնքի Մինաս Ավետիսյանի անվան կերպարվեստի դպրոց» ՀՈԱԿ-ի  </v>
      </c>
      <c r="B2" s="379"/>
      <c r="C2" s="379"/>
      <c r="D2" s="379"/>
      <c r="E2" s="379"/>
      <c r="F2" s="379"/>
      <c r="G2" s="379"/>
      <c r="H2" s="492"/>
    </row>
    <row r="3" spans="1:8" ht="37.5" customHeight="1">
      <c r="A3" s="378" t="s">
        <v>247</v>
      </c>
      <c r="B3" s="378"/>
      <c r="C3" s="378"/>
      <c r="D3" s="378"/>
      <c r="E3" s="378"/>
      <c r="F3" s="378"/>
      <c r="G3" s="378"/>
    </row>
    <row r="5" spans="1:8">
      <c r="H5" s="493" t="s">
        <v>0</v>
      </c>
    </row>
    <row r="6" spans="1:8" ht="48.75" customHeight="1">
      <c r="A6" s="677" t="s">
        <v>3</v>
      </c>
      <c r="B6" s="677" t="s">
        <v>193</v>
      </c>
      <c r="C6" s="677" t="s">
        <v>197</v>
      </c>
      <c r="D6" s="677" t="s">
        <v>249</v>
      </c>
      <c r="E6" s="677"/>
      <c r="F6" s="677"/>
      <c r="G6" s="677"/>
      <c r="H6" s="678" t="s">
        <v>216</v>
      </c>
    </row>
    <row r="7" spans="1:8" ht="48" customHeight="1">
      <c r="A7" s="677"/>
      <c r="B7" s="677"/>
      <c r="C7" s="677"/>
      <c r="D7" s="376" t="s">
        <v>83</v>
      </c>
      <c r="E7" s="376" t="s">
        <v>194</v>
      </c>
      <c r="F7" s="376" t="s">
        <v>195</v>
      </c>
      <c r="G7" s="376" t="s">
        <v>196</v>
      </c>
      <c r="H7" s="679"/>
    </row>
    <row r="8" spans="1:8" s="312" customFormat="1" ht="39.75" customHeight="1">
      <c r="A8" s="315">
        <v>1</v>
      </c>
      <c r="B8" s="377" t="s">
        <v>198</v>
      </c>
      <c r="C8" s="315">
        <v>35.5</v>
      </c>
      <c r="D8" s="315">
        <f>SUM(E8:G8)</f>
        <v>0</v>
      </c>
      <c r="E8" s="325"/>
      <c r="F8" s="325"/>
      <c r="G8" s="325"/>
      <c r="H8" s="495">
        <f>+E8*C8</f>
        <v>0</v>
      </c>
    </row>
    <row r="9" spans="1:8" s="312" customFormat="1" ht="39.75" customHeight="1">
      <c r="A9" s="315" t="s">
        <v>217</v>
      </c>
      <c r="B9" s="377" t="s">
        <v>199</v>
      </c>
      <c r="C9" s="315">
        <v>17.75</v>
      </c>
      <c r="D9" s="315">
        <f t="shared" ref="D9:D16" si="0">SUM(E9:G9)</f>
        <v>0</v>
      </c>
      <c r="E9" s="325"/>
      <c r="F9" s="325"/>
      <c r="G9" s="325"/>
      <c r="H9" s="495">
        <f t="shared" ref="H9:H16" si="1">+E9*C9</f>
        <v>0</v>
      </c>
    </row>
    <row r="10" spans="1:8" s="312" customFormat="1" ht="39.75" customHeight="1">
      <c r="A10" s="315"/>
      <c r="B10" s="377" t="s">
        <v>219</v>
      </c>
      <c r="C10" s="315">
        <v>30.5</v>
      </c>
      <c r="D10" s="315">
        <f t="shared" si="0"/>
        <v>0</v>
      </c>
      <c r="E10" s="325"/>
      <c r="F10" s="325"/>
      <c r="G10" s="325"/>
      <c r="H10" s="495">
        <f t="shared" si="1"/>
        <v>0</v>
      </c>
    </row>
    <row r="11" spans="1:8" s="312" customFormat="1" ht="39.75" customHeight="1">
      <c r="A11" s="315"/>
      <c r="B11" s="377" t="s">
        <v>220</v>
      </c>
      <c r="C11" s="315">
        <v>15.25</v>
      </c>
      <c r="D11" s="315">
        <f t="shared" si="0"/>
        <v>0</v>
      </c>
      <c r="E11" s="325"/>
      <c r="F11" s="325"/>
      <c r="G11" s="325"/>
      <c r="H11" s="495">
        <f t="shared" si="1"/>
        <v>0</v>
      </c>
    </row>
    <row r="12" spans="1:8" s="312" customFormat="1" ht="39.75" customHeight="1">
      <c r="A12" s="315"/>
      <c r="B12" s="377" t="s">
        <v>221</v>
      </c>
      <c r="C12" s="382">
        <v>27</v>
      </c>
      <c r="D12" s="315">
        <f t="shared" si="0"/>
        <v>0</v>
      </c>
      <c r="E12" s="325"/>
      <c r="F12" s="325"/>
      <c r="G12" s="325"/>
      <c r="H12" s="495">
        <f>+E12*C12</f>
        <v>0</v>
      </c>
    </row>
    <row r="13" spans="1:8" s="312" customFormat="1" ht="39.75" customHeight="1">
      <c r="A13" s="315"/>
      <c r="B13" s="377" t="s">
        <v>220</v>
      </c>
      <c r="C13" s="315">
        <v>13.5</v>
      </c>
      <c r="D13" s="315">
        <f t="shared" si="0"/>
        <v>0</v>
      </c>
      <c r="E13" s="325"/>
      <c r="F13" s="325"/>
      <c r="G13" s="325"/>
      <c r="H13" s="495">
        <f>+E13*C13</f>
        <v>0</v>
      </c>
    </row>
    <row r="14" spans="1:8" s="312" customFormat="1" ht="42" customHeight="1">
      <c r="A14" s="315">
        <v>2</v>
      </c>
      <c r="B14" s="377" t="s">
        <v>200</v>
      </c>
      <c r="C14" s="315">
        <v>34.5</v>
      </c>
      <c r="D14" s="315">
        <f t="shared" si="0"/>
        <v>0</v>
      </c>
      <c r="E14" s="325"/>
      <c r="F14" s="325"/>
      <c r="G14" s="325"/>
      <c r="H14" s="495">
        <f>+E14*C14</f>
        <v>0</v>
      </c>
    </row>
    <row r="15" spans="1:8" s="312" customFormat="1" ht="42" customHeight="1">
      <c r="A15" s="315" t="s">
        <v>217</v>
      </c>
      <c r="B15" s="377" t="s">
        <v>199</v>
      </c>
      <c r="C15" s="315">
        <v>17.25</v>
      </c>
      <c r="D15" s="315">
        <f t="shared" si="0"/>
        <v>0</v>
      </c>
      <c r="E15" s="325"/>
      <c r="F15" s="325"/>
      <c r="G15" s="325"/>
      <c r="H15" s="495">
        <f>+E15*C15</f>
        <v>0</v>
      </c>
    </row>
    <row r="16" spans="1:8" s="312" customFormat="1" ht="37.5" customHeight="1">
      <c r="A16" s="315">
        <v>3</v>
      </c>
      <c r="B16" s="377" t="s">
        <v>201</v>
      </c>
      <c r="C16" s="315">
        <v>25.5</v>
      </c>
      <c r="D16" s="315">
        <f t="shared" si="0"/>
        <v>0</v>
      </c>
      <c r="E16" s="325"/>
      <c r="F16" s="325"/>
      <c r="G16" s="325"/>
      <c r="H16" s="495">
        <f t="shared" si="1"/>
        <v>0</v>
      </c>
    </row>
    <row r="17" spans="1:9" s="312" customFormat="1" ht="37.5" customHeight="1">
      <c r="A17" s="315">
        <v>4</v>
      </c>
      <c r="B17" s="377" t="s">
        <v>202</v>
      </c>
      <c r="C17" s="382">
        <v>16</v>
      </c>
      <c r="D17" s="315">
        <f>SUM(E17:G17)</f>
        <v>123</v>
      </c>
      <c r="E17" s="325">
        <v>99</v>
      </c>
      <c r="F17" s="325"/>
      <c r="G17" s="325">
        <v>24</v>
      </c>
      <c r="H17" s="495">
        <f>+E17*C17</f>
        <v>1584</v>
      </c>
    </row>
    <row r="18" spans="1:9" s="312" customFormat="1" ht="37.5" customHeight="1">
      <c r="A18" s="315">
        <v>5</v>
      </c>
      <c r="B18" s="377" t="s">
        <v>203</v>
      </c>
      <c r="C18" s="382">
        <v>15</v>
      </c>
      <c r="D18" s="315">
        <f>SUM(E18:G18)</f>
        <v>0</v>
      </c>
      <c r="E18" s="325"/>
      <c r="F18" s="325"/>
      <c r="G18" s="325"/>
      <c r="H18" s="495">
        <f>+E18*C18</f>
        <v>0</v>
      </c>
    </row>
    <row r="19" spans="1:9" s="312" customFormat="1" ht="44.25" customHeight="1">
      <c r="A19" s="315"/>
      <c r="B19" s="377" t="s">
        <v>63</v>
      </c>
      <c r="C19" s="315">
        <f t="shared" ref="C19:H19" si="2">SUM(C8:C18)</f>
        <v>247.75</v>
      </c>
      <c r="D19" s="315">
        <f t="shared" si="2"/>
        <v>123</v>
      </c>
      <c r="E19" s="315">
        <f t="shared" si="2"/>
        <v>99</v>
      </c>
      <c r="F19" s="315">
        <f t="shared" si="2"/>
        <v>0</v>
      </c>
      <c r="G19" s="315">
        <f t="shared" si="2"/>
        <v>24</v>
      </c>
      <c r="H19" s="495">
        <f t="shared" si="2"/>
        <v>1584</v>
      </c>
      <c r="I19" s="494">
        <f>+H19*12+750*12</f>
        <v>28008</v>
      </c>
    </row>
    <row r="20" spans="1:9" s="312" customFormat="1" ht="44.25" customHeight="1">
      <c r="A20" s="315"/>
      <c r="B20" s="377" t="s">
        <v>218</v>
      </c>
      <c r="C20" s="315"/>
      <c r="D20" s="315">
        <f>+D19-D15-D9-D11-D13</f>
        <v>123</v>
      </c>
      <c r="E20" s="315">
        <f>+E19-E15-E9-E11-E13</f>
        <v>99</v>
      </c>
      <c r="F20" s="315">
        <f>+F19-F15-F9-F11-F13</f>
        <v>0</v>
      </c>
      <c r="G20" s="315">
        <f>+G19-G15-G9-G11-G13</f>
        <v>24</v>
      </c>
      <c r="H20" s="315"/>
    </row>
    <row r="21" spans="1:9" ht="20.25" customHeight="1">
      <c r="B21" s="309"/>
    </row>
    <row r="22" spans="1:9" ht="20.25" customHeight="1">
      <c r="B22" s="309"/>
    </row>
    <row r="23" spans="1:9" ht="20.25" customHeight="1">
      <c r="B23" s="309"/>
    </row>
    <row r="24" spans="1:9" ht="23.25" customHeight="1">
      <c r="B24" s="313" t="s">
        <v>2</v>
      </c>
      <c r="D24" s="681" t="str">
        <f>+'Ekamut-caxs'!C71</f>
        <v>Ա․ Ղարաբաղցյան</v>
      </c>
      <c r="E24" s="681"/>
      <c r="F24" s="681"/>
      <c r="G24" s="681"/>
    </row>
    <row r="25" spans="1:9" ht="17.25">
      <c r="B25" s="314" t="s">
        <v>4</v>
      </c>
      <c r="D25" s="682" t="s">
        <v>5</v>
      </c>
      <c r="E25" s="682"/>
      <c r="F25" s="682"/>
      <c r="G25" s="682"/>
    </row>
    <row r="26" spans="1:9" ht="24" customHeight="1">
      <c r="B26" s="312" t="s">
        <v>6</v>
      </c>
      <c r="D26" s="681" t="str">
        <f>+'Ekamut-caxs'!C73</f>
        <v>Ա․ Սողոմոնյան</v>
      </c>
      <c r="E26" s="681"/>
      <c r="F26" s="681"/>
      <c r="G26" s="681"/>
    </row>
    <row r="27" spans="1:9" ht="16.5" customHeight="1">
      <c r="B27" s="311" t="s">
        <v>171</v>
      </c>
      <c r="D27" s="680" t="s">
        <v>5</v>
      </c>
      <c r="E27" s="680"/>
      <c r="F27" s="680"/>
      <c r="G27" s="680"/>
    </row>
    <row r="29" spans="1:9" ht="15.75" customHeight="1"/>
    <row r="30" spans="1:9" ht="21" customHeight="1"/>
  </sheetData>
  <sheetProtection algorithmName="SHA-512" hashValue="vcIr8iUmmD/ign26FijoheKYs3KTgEf+hPJEIMbDcK+WjOziLwh3m+TiHQS8G8g9VXpmlmguvYj9PpiJp0TW3w==" saltValue="d/2hGq2kKWRQ1xJO6ajfIA==" spinCount="100000" sheet="1" objects="1" scenarios="1"/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hamematakan</vt:lpstr>
      <vt:lpstr>havelvac  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hamematakan!Print_Area</vt:lpstr>
      <vt:lpstr>'havelvac  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https://mul2.yerevan.am/tasks/2159231/oneclick?token=c5b8bbb2bd382be8cd1a6d3cbecbde7c</cp:keywords>
  <cp:lastModifiedBy>Lusine Petrosyan</cp:lastModifiedBy>
  <cp:lastPrinted>2025-04-10T12:42:55Z</cp:lastPrinted>
  <dcterms:created xsi:type="dcterms:W3CDTF">1996-10-14T23:33:28Z</dcterms:created>
  <dcterms:modified xsi:type="dcterms:W3CDTF">2025-04-25T13:17:44Z</dcterms:modified>
</cp:coreProperties>
</file>